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20.Изм в Решение  от 22.12.2016 №272 3 кв\"/>
    </mc:Choice>
  </mc:AlternateContent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2017'!$A$12:$H$270</definedName>
  </definedNames>
  <calcPr calcId="152511"/>
</workbook>
</file>

<file path=xl/calcChain.xml><?xml version="1.0" encoding="utf-8"?>
<calcChain xmlns="http://schemas.openxmlformats.org/spreadsheetml/2006/main">
  <c r="E21" i="3" l="1"/>
  <c r="E227" i="3" l="1"/>
  <c r="E181" i="3" l="1"/>
  <c r="E146" i="3"/>
  <c r="E119" i="3"/>
  <c r="E118" i="3" l="1"/>
  <c r="E180" i="3"/>
  <c r="G249" i="3"/>
  <c r="G248" i="3" s="1"/>
  <c r="F249" i="3"/>
  <c r="F248" i="3" s="1"/>
  <c r="F35" i="3"/>
  <c r="G35" i="3"/>
  <c r="E35" i="3"/>
  <c r="F259" i="3" l="1"/>
  <c r="F258" i="3" s="1"/>
  <c r="G259" i="3"/>
  <c r="G258" i="3" s="1"/>
  <c r="E259" i="3"/>
  <c r="E191" i="3"/>
  <c r="F191" i="3"/>
  <c r="G191" i="3"/>
  <c r="E258" i="3" l="1"/>
  <c r="G265" i="3"/>
  <c r="G263" i="3"/>
  <c r="G255" i="3"/>
  <c r="G253" i="3"/>
  <c r="G245" i="3"/>
  <c r="G244" i="3" s="1"/>
  <c r="G243" i="3" s="1"/>
  <c r="G241" i="3"/>
  <c r="G240" i="3" s="1"/>
  <c r="G239" i="3" s="1"/>
  <c r="G237" i="3"/>
  <c r="G236" i="3" s="1"/>
  <c r="G235" i="3" s="1"/>
  <c r="G232" i="3"/>
  <c r="G231" i="3" s="1"/>
  <c r="G229" i="3"/>
  <c r="G225" i="3"/>
  <c r="G223" i="3"/>
  <c r="G219" i="3"/>
  <c r="G217" i="3"/>
  <c r="G215" i="3"/>
  <c r="G212" i="3"/>
  <c r="G210" i="3"/>
  <c r="G208" i="3"/>
  <c r="G205" i="3"/>
  <c r="G204" i="3"/>
  <c r="G199" i="3"/>
  <c r="G198" i="3" s="1"/>
  <c r="G196" i="3"/>
  <c r="G195" i="3" s="1"/>
  <c r="G189" i="3"/>
  <c r="G188" i="3" s="1"/>
  <c r="G186" i="3"/>
  <c r="G185" i="3" s="1"/>
  <c r="G178" i="3"/>
  <c r="G177" i="3" s="1"/>
  <c r="G175" i="3"/>
  <c r="G173" i="3"/>
  <c r="G167" i="3"/>
  <c r="G166" i="3" s="1"/>
  <c r="G165" i="3" s="1"/>
  <c r="G164" i="3" s="1"/>
  <c r="G163" i="3" s="1"/>
  <c r="G161" i="3"/>
  <c r="G160" i="3" s="1"/>
  <c r="G159" i="3" s="1"/>
  <c r="G158" i="3" s="1"/>
  <c r="G156" i="3"/>
  <c r="G155" i="3" s="1"/>
  <c r="G154" i="3" s="1"/>
  <c r="G153" i="3" s="1"/>
  <c r="G152" i="3" s="1"/>
  <c r="G150" i="3"/>
  <c r="G149" i="3" s="1"/>
  <c r="G148" i="3" s="1"/>
  <c r="G144" i="3"/>
  <c r="G143" i="3" s="1"/>
  <c r="G142" i="3" s="1"/>
  <c r="G138" i="3"/>
  <c r="G137" i="3" s="1"/>
  <c r="G136" i="3" s="1"/>
  <c r="G135" i="3" s="1"/>
  <c r="G133" i="3"/>
  <c r="G132" i="3" s="1"/>
  <c r="G131" i="3" s="1"/>
  <c r="G130" i="3" s="1"/>
  <c r="G128" i="3"/>
  <c r="G127" i="3" s="1"/>
  <c r="G126" i="3" s="1"/>
  <c r="G125" i="3" s="1"/>
  <c r="G123" i="3"/>
  <c r="G122" i="3" s="1"/>
  <c r="G121" i="3" s="1"/>
  <c r="G116" i="3"/>
  <c r="G115" i="3" s="1"/>
  <c r="G113" i="3"/>
  <c r="G112" i="3" s="1"/>
  <c r="G107" i="3"/>
  <c r="G106" i="3" s="1"/>
  <c r="G104" i="3"/>
  <c r="G103" i="3" s="1"/>
  <c r="G101" i="3"/>
  <c r="G99" i="3"/>
  <c r="G94" i="3"/>
  <c r="G93" i="3" s="1"/>
  <c r="G91" i="3"/>
  <c r="G90" i="3" s="1"/>
  <c r="G86" i="3"/>
  <c r="G85" i="3" s="1"/>
  <c r="G83" i="3"/>
  <c r="G82" i="3" s="1"/>
  <c r="G77" i="3"/>
  <c r="G76" i="3" s="1"/>
  <c r="G74" i="3"/>
  <c r="G73" i="3" s="1"/>
  <c r="G68" i="3"/>
  <c r="G67" i="3" s="1"/>
  <c r="G65" i="3"/>
  <c r="G64" i="3" s="1"/>
  <c r="G59" i="3"/>
  <c r="G58" i="3" s="1"/>
  <c r="G57" i="3" s="1"/>
  <c r="G56" i="3" s="1"/>
  <c r="G55" i="3" s="1"/>
  <c r="G53" i="3"/>
  <c r="G52" i="3" s="1"/>
  <c r="G49" i="3"/>
  <c r="G47" i="3"/>
  <c r="G45" i="3"/>
  <c r="G40" i="3"/>
  <c r="G39" i="3" s="1"/>
  <c r="G37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65" i="3"/>
  <c r="F263" i="3"/>
  <c r="F255" i="3"/>
  <c r="F253" i="3"/>
  <c r="F245" i="3"/>
  <c r="F244" i="3" s="1"/>
  <c r="F243" i="3" s="1"/>
  <c r="F241" i="3"/>
  <c r="F240" i="3" s="1"/>
  <c r="F239" i="3" s="1"/>
  <c r="F237" i="3"/>
  <c r="F236" i="3" s="1"/>
  <c r="F235" i="3" s="1"/>
  <c r="F232" i="3"/>
  <c r="F231" i="3" s="1"/>
  <c r="F229" i="3"/>
  <c r="F225" i="3"/>
  <c r="F223" i="3"/>
  <c r="F219" i="3"/>
  <c r="F217" i="3"/>
  <c r="F215" i="3"/>
  <c r="F212" i="3"/>
  <c r="F210" i="3"/>
  <c r="F208" i="3"/>
  <c r="F205" i="3"/>
  <c r="F204" i="3"/>
  <c r="F199" i="3"/>
  <c r="F198" i="3" s="1"/>
  <c r="F196" i="3"/>
  <c r="F195" i="3" s="1"/>
  <c r="F189" i="3"/>
  <c r="F188" i="3" s="1"/>
  <c r="F186" i="3"/>
  <c r="F185" i="3" s="1"/>
  <c r="F178" i="3"/>
  <c r="F177" i="3" s="1"/>
  <c r="F175" i="3"/>
  <c r="F173" i="3"/>
  <c r="F167" i="3"/>
  <c r="F166" i="3" s="1"/>
  <c r="F165" i="3" s="1"/>
  <c r="F164" i="3" s="1"/>
  <c r="F163" i="3" s="1"/>
  <c r="F161" i="3"/>
  <c r="F160" i="3" s="1"/>
  <c r="F159" i="3" s="1"/>
  <c r="F158" i="3" s="1"/>
  <c r="F156" i="3"/>
  <c r="F155" i="3" s="1"/>
  <c r="F154" i="3" s="1"/>
  <c r="F153" i="3" s="1"/>
  <c r="F152" i="3" s="1"/>
  <c r="F150" i="3"/>
  <c r="F149" i="3" s="1"/>
  <c r="F148" i="3" s="1"/>
  <c r="F144" i="3"/>
  <c r="F143" i="3" s="1"/>
  <c r="F142" i="3" s="1"/>
  <c r="F138" i="3"/>
  <c r="F137" i="3" s="1"/>
  <c r="F136" i="3" s="1"/>
  <c r="F135" i="3" s="1"/>
  <c r="F133" i="3"/>
  <c r="F132" i="3" s="1"/>
  <c r="F131" i="3" s="1"/>
  <c r="F130" i="3" s="1"/>
  <c r="F128" i="3"/>
  <c r="F127" i="3" s="1"/>
  <c r="F126" i="3" s="1"/>
  <c r="F125" i="3" s="1"/>
  <c r="F123" i="3"/>
  <c r="F122" i="3" s="1"/>
  <c r="F121" i="3" s="1"/>
  <c r="F116" i="3"/>
  <c r="F115" i="3" s="1"/>
  <c r="F113" i="3"/>
  <c r="F112" i="3" s="1"/>
  <c r="F107" i="3"/>
  <c r="F106" i="3" s="1"/>
  <c r="F104" i="3"/>
  <c r="F103" i="3" s="1"/>
  <c r="F101" i="3"/>
  <c r="F99" i="3"/>
  <c r="F94" i="3"/>
  <c r="F93" i="3" s="1"/>
  <c r="F91" i="3"/>
  <c r="F90" i="3" s="1"/>
  <c r="F86" i="3"/>
  <c r="F85" i="3" s="1"/>
  <c r="F83" i="3"/>
  <c r="F82" i="3" s="1"/>
  <c r="F77" i="3"/>
  <c r="F76" i="3" s="1"/>
  <c r="F74" i="3"/>
  <c r="F73" i="3" s="1"/>
  <c r="F68" i="3"/>
  <c r="F67" i="3" s="1"/>
  <c r="F65" i="3"/>
  <c r="F64" i="3" s="1"/>
  <c r="F59" i="3"/>
  <c r="F58" i="3" s="1"/>
  <c r="F57" i="3" s="1"/>
  <c r="F56" i="3" s="1"/>
  <c r="F55" i="3" s="1"/>
  <c r="F53" i="3"/>
  <c r="F52" i="3" s="1"/>
  <c r="F49" i="3"/>
  <c r="F47" i="3"/>
  <c r="F45" i="3"/>
  <c r="F40" i="3"/>
  <c r="F39" i="3" s="1"/>
  <c r="F37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57" i="3" l="1"/>
  <c r="F22" i="3"/>
  <c r="F21" i="3" s="1"/>
  <c r="F262" i="3"/>
  <c r="F261" i="3" s="1"/>
  <c r="G222" i="3"/>
  <c r="F222" i="3"/>
  <c r="G252" i="3"/>
  <c r="G251" i="3" s="1"/>
  <c r="F63" i="3"/>
  <c r="F62" i="3" s="1"/>
  <c r="F61" i="3" s="1"/>
  <c r="F252" i="3"/>
  <c r="F251" i="3" s="1"/>
  <c r="G262" i="3"/>
  <c r="G261" i="3" s="1"/>
  <c r="G207" i="3"/>
  <c r="F194" i="3"/>
  <c r="F193" i="3" s="1"/>
  <c r="G184" i="3"/>
  <c r="G183" i="3" s="1"/>
  <c r="G172" i="3"/>
  <c r="G171" i="3" s="1"/>
  <c r="G170" i="3" s="1"/>
  <c r="F172" i="3"/>
  <c r="F171" i="3" s="1"/>
  <c r="F170" i="3" s="1"/>
  <c r="F98" i="3"/>
  <c r="F97" i="3" s="1"/>
  <c r="F96" i="3" s="1"/>
  <c r="G34" i="3"/>
  <c r="G33" i="3" s="1"/>
  <c r="F34" i="3"/>
  <c r="F33" i="3" s="1"/>
  <c r="G22" i="3"/>
  <c r="G21" i="3" s="1"/>
  <c r="F234" i="3"/>
  <c r="F214" i="3"/>
  <c r="G214" i="3"/>
  <c r="F207" i="3"/>
  <c r="G194" i="3"/>
  <c r="G193" i="3" s="1"/>
  <c r="F184" i="3"/>
  <c r="F183" i="3" s="1"/>
  <c r="G141" i="3"/>
  <c r="G140" i="3" s="1"/>
  <c r="G111" i="3"/>
  <c r="G110" i="3" s="1"/>
  <c r="G109" i="3" s="1"/>
  <c r="G98" i="3"/>
  <c r="G97" i="3" s="1"/>
  <c r="G96" i="3" s="1"/>
  <c r="G89" i="3"/>
  <c r="G88" i="3" s="1"/>
  <c r="G81" i="3"/>
  <c r="G80" i="3" s="1"/>
  <c r="G72" i="3"/>
  <c r="G71" i="3" s="1"/>
  <c r="G70" i="3" s="1"/>
  <c r="F72" i="3"/>
  <c r="F71" i="3" s="1"/>
  <c r="F70" i="3" s="1"/>
  <c r="G63" i="3"/>
  <c r="G62" i="3" s="1"/>
  <c r="G61" i="3" s="1"/>
  <c r="F44" i="3"/>
  <c r="F43" i="3" s="1"/>
  <c r="F42" i="3" s="1"/>
  <c r="G44" i="3"/>
  <c r="G43" i="3" s="1"/>
  <c r="G42" i="3" s="1"/>
  <c r="G234" i="3"/>
  <c r="F81" i="3"/>
  <c r="F80" i="3" s="1"/>
  <c r="F89" i="3"/>
  <c r="F88" i="3" s="1"/>
  <c r="F111" i="3"/>
  <c r="F110" i="3" s="1"/>
  <c r="F109" i="3" s="1"/>
  <c r="F141" i="3"/>
  <c r="F140" i="3" s="1"/>
  <c r="E173" i="3"/>
  <c r="G20" i="3" l="1"/>
  <c r="F20" i="3"/>
  <c r="F19" i="3" s="1"/>
  <c r="G203" i="3"/>
  <c r="G202" i="3" s="1"/>
  <c r="G201" i="3" s="1"/>
  <c r="F247" i="3"/>
  <c r="G19" i="3"/>
  <c r="F203" i="3"/>
  <c r="F202" i="3" s="1"/>
  <c r="F201" i="3" s="1"/>
  <c r="G247" i="3"/>
  <c r="G169" i="3"/>
  <c r="F169" i="3"/>
  <c r="G79" i="3"/>
  <c r="F79" i="3"/>
  <c r="E265" i="3"/>
  <c r="E49" i="3"/>
  <c r="G268" i="3" l="1"/>
  <c r="F268" i="3"/>
  <c r="E219" i="3"/>
  <c r="E241" i="3"/>
  <c r="E229" i="3"/>
  <c r="E199" i="3"/>
  <c r="E104" i="3"/>
  <c r="E240" i="3" l="1"/>
  <c r="E103" i="3"/>
  <c r="E77" i="3"/>
  <c r="E239" i="3" l="1"/>
  <c r="E178" i="3"/>
  <c r="E107" i="3"/>
  <c r="E177" i="3" l="1"/>
  <c r="E106" i="3"/>
  <c r="E189" i="3"/>
  <c r="E188" i="3" l="1"/>
  <c r="E116" i="3"/>
  <c r="E115" i="3" l="1"/>
  <c r="E86" i="3"/>
  <c r="E85" i="3" s="1"/>
  <c r="E74" i="3" l="1"/>
  <c r="E73" i="3" s="1"/>
  <c r="E76" i="3"/>
  <c r="E72" i="3" l="1"/>
  <c r="E263" i="3"/>
  <c r="E255" i="3"/>
  <c r="E253" i="3"/>
  <c r="E245" i="3"/>
  <c r="E237" i="3"/>
  <c r="E232" i="3"/>
  <c r="E225" i="3"/>
  <c r="E223" i="3"/>
  <c r="E217" i="3"/>
  <c r="E215" i="3"/>
  <c r="E212" i="3"/>
  <c r="E210" i="3"/>
  <c r="E208" i="3"/>
  <c r="E205" i="3"/>
  <c r="E204" i="3"/>
  <c r="E198" i="3"/>
  <c r="E196" i="3"/>
  <c r="E186" i="3"/>
  <c r="E175" i="3"/>
  <c r="E167" i="3"/>
  <c r="E161" i="3"/>
  <c r="E160" i="3" s="1"/>
  <c r="E159" i="3" s="1"/>
  <c r="E158" i="3" s="1"/>
  <c r="E156" i="3"/>
  <c r="E155" i="3" s="1"/>
  <c r="E154" i="3" s="1"/>
  <c r="E153" i="3" s="1"/>
  <c r="E152" i="3" s="1"/>
  <c r="E150" i="3"/>
  <c r="E144" i="3"/>
  <c r="E138" i="3"/>
  <c r="E137" i="3" s="1"/>
  <c r="E136" i="3" s="1"/>
  <c r="E135" i="3" s="1"/>
  <c r="E133" i="3"/>
  <c r="E128" i="3"/>
  <c r="E123" i="3"/>
  <c r="E113" i="3"/>
  <c r="E101" i="3"/>
  <c r="E99" i="3"/>
  <c r="E94" i="3"/>
  <c r="E91" i="3"/>
  <c r="E83" i="3"/>
  <c r="E82" i="3" s="1"/>
  <c r="E68" i="3"/>
  <c r="E65" i="3"/>
  <c r="E59" i="3"/>
  <c r="E53" i="3"/>
  <c r="E52" i="3" s="1"/>
  <c r="E47" i="3"/>
  <c r="E45" i="3"/>
  <c r="E40" i="3"/>
  <c r="E39" i="3" s="1"/>
  <c r="E37" i="3"/>
  <c r="E31" i="3"/>
  <c r="E28" i="3"/>
  <c r="E25" i="3"/>
  <c r="E23" i="3"/>
  <c r="E17" i="3"/>
  <c r="E16" i="3" s="1"/>
  <c r="E15" i="3" s="1"/>
  <c r="E14" i="3" s="1"/>
  <c r="E13" i="3" s="1"/>
  <c r="E222" i="3" l="1"/>
  <c r="E30" i="3"/>
  <c r="E58" i="3"/>
  <c r="E67" i="3"/>
  <c r="E112" i="3"/>
  <c r="E127" i="3"/>
  <c r="E149" i="3"/>
  <c r="E172" i="3"/>
  <c r="E195" i="3"/>
  <c r="E236" i="3"/>
  <c r="E27" i="3"/>
  <c r="E64" i="3"/>
  <c r="E93" i="3"/>
  <c r="E122" i="3"/>
  <c r="E132" i="3"/>
  <c r="E143" i="3"/>
  <c r="E166" i="3"/>
  <c r="E244" i="3"/>
  <c r="E71" i="3"/>
  <c r="E22" i="3"/>
  <c r="E90" i="3"/>
  <c r="E231" i="3"/>
  <c r="E262" i="3"/>
  <c r="E185" i="3"/>
  <c r="E184" i="3" s="1"/>
  <c r="E81" i="3"/>
  <c r="E80" i="3" s="1"/>
  <c r="E214" i="3"/>
  <c r="E44" i="3"/>
  <c r="E252" i="3"/>
  <c r="E207" i="3"/>
  <c r="E98" i="3"/>
  <c r="E34" i="3"/>
  <c r="E33" i="3" l="1"/>
  <c r="E251" i="3"/>
  <c r="E261" i="3"/>
  <c r="E70" i="3"/>
  <c r="E243" i="3"/>
  <c r="E165" i="3"/>
  <c r="E142" i="3"/>
  <c r="E131" i="3"/>
  <c r="E121" i="3"/>
  <c r="E235" i="3"/>
  <c r="E171" i="3"/>
  <c r="E148" i="3"/>
  <c r="E126" i="3"/>
  <c r="E111" i="3"/>
  <c r="E57" i="3"/>
  <c r="E63" i="3"/>
  <c r="E89" i="3"/>
  <c r="E43" i="3"/>
  <c r="E194" i="3"/>
  <c r="E97" i="3"/>
  <c r="E183" i="3"/>
  <c r="E203" i="3"/>
  <c r="E202" i="3" l="1"/>
  <c r="E96" i="3"/>
  <c r="E193" i="3"/>
  <c r="E42" i="3"/>
  <c r="E62" i="3"/>
  <c r="E56" i="3"/>
  <c r="E110" i="3"/>
  <c r="E125" i="3"/>
  <c r="E170" i="3"/>
  <c r="E169" i="3" s="1"/>
  <c r="E234" i="3"/>
  <c r="E130" i="3"/>
  <c r="E141" i="3"/>
  <c r="E164" i="3"/>
  <c r="E247" i="3"/>
  <c r="E20" i="3"/>
  <c r="E88" i="3"/>
  <c r="E19" i="3" l="1"/>
  <c r="E163" i="3"/>
  <c r="E55" i="3"/>
  <c r="E61" i="3"/>
  <c r="E79" i="3"/>
  <c r="E201" i="3"/>
  <c r="E140" i="3"/>
  <c r="E109" i="3"/>
  <c r="E268" i="3" l="1"/>
  <c r="E270" i="3" s="1"/>
</calcChain>
</file>

<file path=xl/sharedStrings.xml><?xml version="1.0" encoding="utf-8"?>
<sst xmlns="http://schemas.openxmlformats.org/spreadsheetml/2006/main" count="535" uniqueCount="239">
  <si>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</si>
  <si>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</si>
  <si>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</si>
  <si>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</si>
  <si>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</si>
  <si>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</si>
  <si>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</si>
  <si>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</si>
  <si>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</si>
  <si>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</si>
  <si>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</si>
  <si>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</si>
  <si>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</si>
  <si>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</si>
  <si>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</si>
  <si>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</si>
  <si>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</si>
  <si>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</si>
  <si>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</si>
  <si>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</si>
  <si>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</si>
  <si>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</si>
  <si>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</si>
  <si>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</si>
  <si>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</si>
  <si>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</si>
  <si>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</si>
  <si>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</si>
  <si>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</si>
  <si>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</si>
  <si>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</si>
  <si>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</si>
  <si>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</si>
  <si>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</si>
  <si>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</si>
  <si>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</si>
  <si>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</si>
  <si>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</si>
  <si>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</si>
  <si>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</si>
  <si>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</si>
  <si>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</si>
  <si>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</si>
  <si>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</si>
  <si>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</si>
  <si>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</si>
  <si>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</si>
  <si>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</si>
  <si>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</si>
  <si>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</si>
  <si>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</si>
  <si>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</si>
  <si>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</si>
  <si>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</si>
  <si>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</si>
  <si>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</si>
  <si>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</si>
  <si>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</si>
  <si>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</si>
  <si>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</si>
  <si>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</si>
  <si>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</si>
  <si>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</si>
  <si>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</si>
  <si>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</si>
  <si>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</si>
  <si>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</si>
  <si>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</si>
  <si>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</si>
  <si>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</si>
  <si>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</si>
  <si>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</si>
  <si>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</si>
  <si>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</si>
  <si>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</si>
  <si>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</si>
  <si>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</si>
  <si>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</si>
  <si>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</si>
  <si>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</si>
  <si>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</si>
  <si>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</si>
  <si>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</si>
  <si>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</si>
  <si>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</si>
  <si>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</si>
  <si>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</si>
  <si>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</si>
  <si>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</si>
  <si>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</si>
  <si>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</si>
  <si>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</si>
  <si>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</si>
  <si>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</si>
  <si>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</si>
  <si>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</si>
  <si>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</si>
  <si>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</si>
  <si>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</si>
  <si>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</si>
  <si>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</si>
  <si>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</si>
  <si>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</si>
  <si>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</si>
  <si>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</si>
  <si>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</si>
  <si>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</si>
  <si>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</si>
  <si>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</si>
  <si>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</si>
  <si>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</si>
  <si>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</si>
  <si>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</si>
  <si>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</si>
  <si>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</si>
  <si>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</si>
  <si>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</si>
  <si>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</si>
  <si>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</si>
  <si>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</si>
  <si>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</si>
  <si>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</si>
  <si>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</si>
  <si>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</si>
  <si>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</si>
  <si>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</si>
  <si>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</si>
  <si>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</si>
  <si>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</si>
  <si>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</si>
  <si>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</si>
  <si>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</si>
  <si>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</si>
  <si>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</si>
  <si>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</si>
  <si>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</si>
  <si>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</si>
  <si>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</si>
  <si>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</si>
  <si>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</si>
  <si>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</si>
  <si>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</si>
  <si>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</si>
  <si>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</si>
  <si>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</si>
  <si>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</si>
  <si>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</si>
  <si>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</si>
  <si>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</si>
  <si>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</si>
  <si>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</si>
  <si>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</si>
  <si>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</si>
  <si>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</si>
  <si>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</si>
  <si>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</si>
  <si>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</si>
  <si>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</si>
  <si>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</si>
  <si>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</si>
  <si>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</si>
  <si>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</si>
  <si>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</si>
  <si>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</si>
  <si>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</si>
  <si>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</si>
  <si>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</si>
  <si>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</si>
  <si>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</si>
  <si>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</si>
  <si>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</si>
  <si>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</si>
  <si>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</si>
  <si>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</si>
  <si>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</si>
  <si>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</si>
  <si>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</si>
  <si>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</si>
  <si>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</si>
  <si>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</si>
  <si>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</si>
  <si>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</si>
  <si>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</si>
  <si>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</si>
  <si>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</si>
  <si>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</si>
  <si>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</si>
  <si>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</si>
  <si>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</si>
  <si>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</si>
  <si>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</si>
  <si>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</si>
  <si>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</si>
  <si>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</si>
  <si>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</si>
  <si>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</si>
  <si>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</si>
  <si>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</si>
  <si>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</si>
  <si>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</si>
  <si>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</si>
  <si>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</si>
  <si>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</si>
  <si>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</si>
  <si>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</si>
  <si>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</si>
  <si>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</si>
  <si>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</si>
  <si>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</si>
  <si>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</si>
  <si>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</si>
  <si>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</si>
  <si>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</si>
  <si>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</si>
  <si>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</si>
  <si>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</si>
  <si>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</si>
  <si>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</si>
  <si>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</si>
  <si>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</si>
  <si>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</si>
  <si>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</si>
  <si>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</si>
  <si>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</si>
  <si>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</si>
  <si>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</si>
  <si>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</si>
  <si>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</si>
  <si>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</si>
  <si>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</si>
  <si>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</si>
  <si>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</si>
  <si>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</si>
  <si>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</si>
  <si>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</si>
  <si>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</si>
  <si>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</si>
  <si>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</si>
  <si>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от 29.09.2017 г.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</si>
</sst>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3" fontId="8" fillId="0" borderId="0" xfId="0" applyNumberFormat="1" applyFont="1" applyFill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I270"/>
  <sheetViews>
    <sheetView tabSelected="1" topLeftCell="A58" zoomScale="130" zoomScaleNormal="130" workbookViewId="0">
      <selection activeCell="B77" sqref="B77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 x14ac:dyDescent="0.2">
      <c r="E1" s="37" t="s">
        <v>229</v>
      </c>
    </row>
    <row r="2" spans="2:7" x14ac:dyDescent="0.2">
      <c r="E2" s="37" t="s">
        <v>42</v>
      </c>
    </row>
    <row r="3" spans="2:7" x14ac:dyDescent="0.2">
      <c r="E3" s="37" t="s">
        <v>41</v>
      </c>
    </row>
    <row r="4" spans="2:7" x14ac:dyDescent="0.2">
      <c r="E4" s="47" t="s">
        <v>238</v>
      </c>
    </row>
    <row r="5" spans="2:7" x14ac:dyDescent="0.2">
      <c r="E5" s="37" t="s">
        <v>233</v>
      </c>
      <c r="F5" s="3"/>
      <c r="G5" s="3"/>
    </row>
    <row r="6" spans="2:7" ht="13.5" customHeight="1" x14ac:dyDescent="0.2">
      <c r="E6" s="37" t="s">
        <v>42</v>
      </c>
      <c r="F6" s="3"/>
      <c r="G6" s="3"/>
    </row>
    <row r="7" spans="2:7" ht="12.75" customHeight="1" x14ac:dyDescent="0.2">
      <c r="B7" s="4"/>
      <c r="C7" s="25"/>
      <c r="D7" s="29"/>
      <c r="E7" s="37" t="s">
        <v>41</v>
      </c>
      <c r="F7" s="3"/>
      <c r="G7" s="3"/>
    </row>
    <row r="8" spans="2:7" ht="12.75" customHeight="1" x14ac:dyDescent="0.2">
      <c r="B8" s="1"/>
      <c r="C8" s="26"/>
      <c r="D8" s="30"/>
      <c r="E8" s="37" t="s">
        <v>228</v>
      </c>
      <c r="F8" s="3"/>
      <c r="G8" s="3"/>
    </row>
    <row r="9" spans="2:7" ht="61.5" customHeight="1" x14ac:dyDescent="0.2">
      <c r="B9" s="50" t="s">
        <v>207</v>
      </c>
      <c r="C9" s="50"/>
      <c r="D9" s="50"/>
      <c r="E9" s="50"/>
      <c r="F9" s="35"/>
      <c r="G9" s="35"/>
    </row>
    <row r="10" spans="2:7" ht="10.5" customHeight="1" x14ac:dyDescent="0.2">
      <c r="B10" s="6"/>
      <c r="C10" s="36"/>
      <c r="D10" s="31"/>
      <c r="E10" s="38" t="s">
        <v>40</v>
      </c>
      <c r="F10" s="6" t="s">
        <v>40</v>
      </c>
      <c r="G10" s="6" t="s">
        <v>40</v>
      </c>
    </row>
    <row r="11" spans="2:7" ht="11.25" customHeight="1" x14ac:dyDescent="0.2">
      <c r="B11" s="7" t="s">
        <v>39</v>
      </c>
      <c r="C11" s="10" t="s">
        <v>38</v>
      </c>
      <c r="D11" s="32" t="s">
        <v>37</v>
      </c>
      <c r="E11" s="8" t="s">
        <v>36</v>
      </c>
      <c r="F11" s="48" t="s">
        <v>36</v>
      </c>
      <c r="G11" s="49"/>
    </row>
    <row r="12" spans="2:7" ht="12" customHeight="1" x14ac:dyDescent="0.2">
      <c r="B12" s="7"/>
      <c r="C12" s="10"/>
      <c r="D12" s="32"/>
      <c r="E12" s="8">
        <v>2017</v>
      </c>
      <c r="F12" s="8">
        <v>2018</v>
      </c>
      <c r="G12" s="8">
        <v>2019</v>
      </c>
    </row>
    <row r="13" spans="2:7" ht="24" x14ac:dyDescent="0.2">
      <c r="B13" s="9" t="s">
        <v>222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 x14ac:dyDescent="0.2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 x14ac:dyDescent="0.2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 x14ac:dyDescent="0.2">
      <c r="B16" s="13" t="s">
        <v>85</v>
      </c>
      <c r="C16" s="10" t="s">
        <v>201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9" ht="36" x14ac:dyDescent="0.2">
      <c r="B17" s="9" t="s">
        <v>3</v>
      </c>
      <c r="C17" s="10" t="s">
        <v>201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9" x14ac:dyDescent="0.2">
      <c r="B18" s="9" t="s">
        <v>186</v>
      </c>
      <c r="C18" s="10" t="s">
        <v>201</v>
      </c>
      <c r="D18" s="11">
        <v>110</v>
      </c>
      <c r="E18" s="12">
        <v>370</v>
      </c>
      <c r="F18" s="12">
        <v>0</v>
      </c>
      <c r="G18" s="12">
        <v>0</v>
      </c>
    </row>
    <row r="19" spans="2:9" ht="24.75" customHeight="1" x14ac:dyDescent="0.2">
      <c r="B19" s="14" t="s">
        <v>219</v>
      </c>
      <c r="C19" s="10" t="s">
        <v>57</v>
      </c>
      <c r="D19" s="11"/>
      <c r="E19" s="51">
        <f>E20+E42</f>
        <v>23755.199999999997</v>
      </c>
      <c r="F19" s="12">
        <f>F20+F42</f>
        <v>20953.199999999997</v>
      </c>
      <c r="G19" s="12">
        <f>G20+G42</f>
        <v>20705.3</v>
      </c>
    </row>
    <row r="20" spans="2:9" ht="24" x14ac:dyDescent="0.2">
      <c r="B20" s="13" t="s">
        <v>52</v>
      </c>
      <c r="C20" s="10" t="s">
        <v>61</v>
      </c>
      <c r="D20" s="11"/>
      <c r="E20" s="12">
        <f>E21+E33</f>
        <v>9364.6</v>
      </c>
      <c r="F20" s="12">
        <f>F21+F33</f>
        <v>8643.4</v>
      </c>
      <c r="G20" s="12">
        <f>G21+G33</f>
        <v>8395.5</v>
      </c>
    </row>
    <row r="21" spans="2:9" x14ac:dyDescent="0.2">
      <c r="B21" s="13" t="s">
        <v>53</v>
      </c>
      <c r="C21" s="10" t="s">
        <v>62</v>
      </c>
      <c r="D21" s="11"/>
      <c r="E21" s="12">
        <f>E22+E27+E30</f>
        <v>8037.8</v>
      </c>
      <c r="F21" s="12">
        <f>F22+F27+F30</f>
        <v>7516.3</v>
      </c>
      <c r="G21" s="12">
        <f>G22+G27+G30</f>
        <v>7318.8</v>
      </c>
    </row>
    <row r="22" spans="2:9" x14ac:dyDescent="0.2">
      <c r="B22" s="13" t="s">
        <v>56</v>
      </c>
      <c r="C22" s="10" t="s">
        <v>63</v>
      </c>
      <c r="D22" s="11"/>
      <c r="E22" s="12">
        <f>E23+E25</f>
        <v>7911.8</v>
      </c>
      <c r="F22" s="12">
        <f>F23+F25</f>
        <v>7318.8</v>
      </c>
      <c r="G22" s="12">
        <f>G23+G25</f>
        <v>7318.8</v>
      </c>
    </row>
    <row r="23" spans="2:9" ht="36" x14ac:dyDescent="0.2">
      <c r="B23" s="9" t="s">
        <v>3</v>
      </c>
      <c r="C23" s="10" t="s">
        <v>63</v>
      </c>
      <c r="D23" s="11">
        <v>100</v>
      </c>
      <c r="E23" s="12">
        <f>E24</f>
        <v>5640</v>
      </c>
      <c r="F23" s="12">
        <f>F24</f>
        <v>5617</v>
      </c>
      <c r="G23" s="12">
        <f>G24</f>
        <v>5617</v>
      </c>
    </row>
    <row r="24" spans="2:9" x14ac:dyDescent="0.2">
      <c r="B24" s="9" t="s">
        <v>186</v>
      </c>
      <c r="C24" s="10" t="s">
        <v>63</v>
      </c>
      <c r="D24" s="11">
        <v>110</v>
      </c>
      <c r="E24" s="12">
        <v>5640</v>
      </c>
      <c r="F24" s="12">
        <v>5617</v>
      </c>
      <c r="G24" s="12">
        <v>5617</v>
      </c>
    </row>
    <row r="25" spans="2:9" ht="24" x14ac:dyDescent="0.2">
      <c r="B25" s="9" t="s">
        <v>176</v>
      </c>
      <c r="C25" s="10" t="s">
        <v>63</v>
      </c>
      <c r="D25" s="11">
        <v>200</v>
      </c>
      <c r="E25" s="12">
        <f>E26</f>
        <v>2271.8000000000002</v>
      </c>
      <c r="F25" s="12">
        <f>F26</f>
        <v>1701.8</v>
      </c>
      <c r="G25" s="12">
        <f>G26</f>
        <v>1701.8</v>
      </c>
      <c r="H25" s="5"/>
    </row>
    <row r="26" spans="2:9" ht="24" x14ac:dyDescent="0.2">
      <c r="B26" s="9" t="s">
        <v>1</v>
      </c>
      <c r="C26" s="10" t="s">
        <v>63</v>
      </c>
      <c r="D26" s="11">
        <v>240</v>
      </c>
      <c r="E26" s="12">
        <v>2271.8000000000002</v>
      </c>
      <c r="F26" s="12">
        <v>1701.8</v>
      </c>
      <c r="G26" s="12">
        <v>1701.8</v>
      </c>
      <c r="I26" s="5"/>
    </row>
    <row r="27" spans="2:9" ht="36" x14ac:dyDescent="0.2">
      <c r="B27" s="13" t="s">
        <v>54</v>
      </c>
      <c r="C27" s="10" t="s">
        <v>235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  <c r="I27" s="5"/>
    </row>
    <row r="28" spans="2:9" ht="24" x14ac:dyDescent="0.2">
      <c r="B28" s="9" t="s">
        <v>176</v>
      </c>
      <c r="C28" s="10" t="s">
        <v>235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  <c r="I28" s="5"/>
    </row>
    <row r="29" spans="2:9" ht="24" x14ac:dyDescent="0.2">
      <c r="B29" s="9" t="s">
        <v>1</v>
      </c>
      <c r="C29" s="10" t="s">
        <v>235</v>
      </c>
      <c r="D29" s="11">
        <v>240</v>
      </c>
      <c r="E29" s="12">
        <v>107.1</v>
      </c>
      <c r="F29" s="12">
        <v>167.9</v>
      </c>
      <c r="G29" s="12">
        <v>0</v>
      </c>
      <c r="I29" s="5"/>
    </row>
    <row r="30" spans="2:9" x14ac:dyDescent="0.2">
      <c r="B30" s="13" t="s">
        <v>32</v>
      </c>
      <c r="C30" s="10" t="s">
        <v>234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  <c r="I30" s="5"/>
    </row>
    <row r="31" spans="2:9" ht="24" x14ac:dyDescent="0.2">
      <c r="B31" s="9" t="s">
        <v>176</v>
      </c>
      <c r="C31" s="10" t="s">
        <v>234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  <c r="I31" s="5"/>
    </row>
    <row r="32" spans="2:9" ht="24" x14ac:dyDescent="0.2">
      <c r="B32" s="9" t="s">
        <v>1</v>
      </c>
      <c r="C32" s="10" t="s">
        <v>234</v>
      </c>
      <c r="D32" s="11">
        <v>240</v>
      </c>
      <c r="E32" s="12">
        <v>18.899999999999999</v>
      </c>
      <c r="F32" s="12">
        <v>29.6</v>
      </c>
      <c r="G32" s="12"/>
      <c r="I32" s="5"/>
    </row>
    <row r="33" spans="2:9" x14ac:dyDescent="0.2">
      <c r="B33" s="13" t="s">
        <v>68</v>
      </c>
      <c r="C33" s="10" t="s">
        <v>64</v>
      </c>
      <c r="D33" s="11"/>
      <c r="E33" s="12">
        <f>E34</f>
        <v>1326.8</v>
      </c>
      <c r="F33" s="12">
        <f t="shared" ref="F33:G33" si="3">F34</f>
        <v>1127.0999999999999</v>
      </c>
      <c r="G33" s="12">
        <f t="shared" si="3"/>
        <v>1076.7</v>
      </c>
      <c r="I33" s="5"/>
    </row>
    <row r="34" spans="2:9" x14ac:dyDescent="0.2">
      <c r="B34" s="13" t="s">
        <v>56</v>
      </c>
      <c r="C34" s="10" t="s">
        <v>66</v>
      </c>
      <c r="D34" s="11"/>
      <c r="E34" s="12">
        <f>E35+E37</f>
        <v>1326.8</v>
      </c>
      <c r="F34" s="12">
        <f>F35+F37</f>
        <v>1127.0999999999999</v>
      </c>
      <c r="G34" s="12">
        <f>G35+G37</f>
        <v>1076.7</v>
      </c>
      <c r="I34" s="5"/>
    </row>
    <row r="35" spans="2:9" ht="36" x14ac:dyDescent="0.2">
      <c r="B35" s="9" t="s">
        <v>3</v>
      </c>
      <c r="C35" s="10" t="s">
        <v>66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  <c r="I35" s="5"/>
    </row>
    <row r="36" spans="2:9" x14ac:dyDescent="0.2">
      <c r="B36" s="9" t="s">
        <v>186</v>
      </c>
      <c r="C36" s="10" t="s">
        <v>66</v>
      </c>
      <c r="D36" s="11">
        <v>110</v>
      </c>
      <c r="E36" s="12">
        <v>569</v>
      </c>
      <c r="F36" s="12">
        <v>619</v>
      </c>
      <c r="G36" s="12">
        <v>569</v>
      </c>
      <c r="I36" s="5"/>
    </row>
    <row r="37" spans="2:9" ht="24" x14ac:dyDescent="0.2">
      <c r="B37" s="9" t="s">
        <v>176</v>
      </c>
      <c r="C37" s="10" t="s">
        <v>66</v>
      </c>
      <c r="D37" s="11">
        <v>200</v>
      </c>
      <c r="E37" s="12">
        <f>E38</f>
        <v>757.8</v>
      </c>
      <c r="F37" s="12">
        <f>F38</f>
        <v>508.1</v>
      </c>
      <c r="G37" s="12">
        <f>G38</f>
        <v>507.7</v>
      </c>
      <c r="I37" s="5"/>
    </row>
    <row r="38" spans="2:9" ht="24" x14ac:dyDescent="0.2">
      <c r="B38" s="9" t="s">
        <v>1</v>
      </c>
      <c r="C38" s="10" t="s">
        <v>66</v>
      </c>
      <c r="D38" s="11">
        <v>240</v>
      </c>
      <c r="E38" s="12">
        <v>757.8</v>
      </c>
      <c r="F38" s="12">
        <v>508.1</v>
      </c>
      <c r="G38" s="12">
        <v>507.7</v>
      </c>
      <c r="I38" s="5"/>
    </row>
    <row r="39" spans="2:9" ht="60" hidden="1" x14ac:dyDescent="0.2">
      <c r="B39" s="13" t="s">
        <v>55</v>
      </c>
      <c r="C39" s="10" t="s">
        <v>65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9" ht="36" hidden="1" x14ac:dyDescent="0.2">
      <c r="B40" s="9" t="s">
        <v>3</v>
      </c>
      <c r="C40" s="10" t="s">
        <v>65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9" hidden="1" x14ac:dyDescent="0.2">
      <c r="B41" s="39" t="s">
        <v>186</v>
      </c>
      <c r="C41" s="40" t="s">
        <v>65</v>
      </c>
      <c r="D41" s="41">
        <v>110</v>
      </c>
      <c r="E41" s="42">
        <v>0</v>
      </c>
      <c r="F41" s="12">
        <v>0</v>
      </c>
      <c r="G41" s="12">
        <v>0</v>
      </c>
    </row>
    <row r="42" spans="2:9" x14ac:dyDescent="0.2">
      <c r="B42" s="13" t="s">
        <v>49</v>
      </c>
      <c r="C42" s="10" t="s">
        <v>58</v>
      </c>
      <c r="D42" s="11"/>
      <c r="E42" s="12">
        <f>E43</f>
        <v>14390.599999999999</v>
      </c>
      <c r="F42" s="12">
        <f>F43</f>
        <v>12309.8</v>
      </c>
      <c r="G42" s="12">
        <f>G43</f>
        <v>12309.8</v>
      </c>
      <c r="I42" s="5"/>
    </row>
    <row r="43" spans="2:9" ht="24" x14ac:dyDescent="0.2">
      <c r="B43" s="13" t="s">
        <v>50</v>
      </c>
      <c r="C43" s="10" t="s">
        <v>59</v>
      </c>
      <c r="D43" s="11"/>
      <c r="E43" s="12">
        <f>E44+E52</f>
        <v>14390.599999999999</v>
      </c>
      <c r="F43" s="12">
        <f>F44+F52</f>
        <v>12309.8</v>
      </c>
      <c r="G43" s="12">
        <f>G44+G52</f>
        <v>12309.8</v>
      </c>
      <c r="I43" s="5"/>
    </row>
    <row r="44" spans="2:9" x14ac:dyDescent="0.2">
      <c r="B44" s="13" t="s">
        <v>56</v>
      </c>
      <c r="C44" s="10" t="s">
        <v>60</v>
      </c>
      <c r="D44" s="11"/>
      <c r="E44" s="12">
        <f>E45+E47+E49</f>
        <v>14390.599999999999</v>
      </c>
      <c r="F44" s="12">
        <f>F45+F47+F49</f>
        <v>12309.8</v>
      </c>
      <c r="G44" s="12">
        <f>G45+G47+G49</f>
        <v>12309.8</v>
      </c>
      <c r="I44" s="5"/>
    </row>
    <row r="45" spans="2:9" ht="36" x14ac:dyDescent="0.2">
      <c r="B45" s="9" t="s">
        <v>3</v>
      </c>
      <c r="C45" s="10" t="s">
        <v>60</v>
      </c>
      <c r="D45" s="11">
        <v>100</v>
      </c>
      <c r="E45" s="12">
        <f>E46</f>
        <v>10783.8</v>
      </c>
      <c r="F45" s="12">
        <f>F46</f>
        <v>10616</v>
      </c>
      <c r="G45" s="12">
        <f>G46</f>
        <v>10616</v>
      </c>
      <c r="I45" s="5"/>
    </row>
    <row r="46" spans="2:9" x14ac:dyDescent="0.2">
      <c r="B46" s="9" t="s">
        <v>186</v>
      </c>
      <c r="C46" s="10" t="s">
        <v>60</v>
      </c>
      <c r="D46" s="11">
        <v>110</v>
      </c>
      <c r="E46" s="12">
        <v>10783.8</v>
      </c>
      <c r="F46" s="12">
        <v>10616</v>
      </c>
      <c r="G46" s="12">
        <v>10616</v>
      </c>
      <c r="I46" s="5"/>
    </row>
    <row r="47" spans="2:9" ht="24" x14ac:dyDescent="0.2">
      <c r="B47" s="9" t="s">
        <v>176</v>
      </c>
      <c r="C47" s="10" t="s">
        <v>60</v>
      </c>
      <c r="D47" s="11">
        <v>200</v>
      </c>
      <c r="E47" s="12">
        <f>E48</f>
        <v>3143</v>
      </c>
      <c r="F47" s="12">
        <f>F48</f>
        <v>1230</v>
      </c>
      <c r="G47" s="12">
        <f>G48</f>
        <v>1230</v>
      </c>
      <c r="I47" s="5"/>
    </row>
    <row r="48" spans="2:9" ht="24" x14ac:dyDescent="0.2">
      <c r="B48" s="9" t="s">
        <v>1</v>
      </c>
      <c r="C48" s="10" t="s">
        <v>60</v>
      </c>
      <c r="D48" s="11">
        <v>240</v>
      </c>
      <c r="E48" s="12">
        <v>3143</v>
      </c>
      <c r="F48" s="12">
        <v>1230</v>
      </c>
      <c r="G48" s="12">
        <v>1230</v>
      </c>
      <c r="I48" s="5"/>
    </row>
    <row r="49" spans="2:9" x14ac:dyDescent="0.2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  <c r="I49" s="5"/>
    </row>
    <row r="50" spans="2:9" hidden="1" x14ac:dyDescent="0.2">
      <c r="B50" s="39" t="s">
        <v>202</v>
      </c>
      <c r="C50" s="40" t="s">
        <v>60</v>
      </c>
      <c r="D50" s="41">
        <v>830</v>
      </c>
      <c r="E50" s="42"/>
      <c r="F50" s="12"/>
      <c r="G50" s="12"/>
    </row>
    <row r="51" spans="2:9" x14ac:dyDescent="0.2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  <c r="I51" s="5"/>
    </row>
    <row r="52" spans="2:9" ht="60" hidden="1" x14ac:dyDescent="0.2">
      <c r="B52" s="13" t="s">
        <v>55</v>
      </c>
      <c r="C52" s="10" t="s">
        <v>67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9" ht="36" hidden="1" x14ac:dyDescent="0.2">
      <c r="B53" s="9" t="s">
        <v>3</v>
      </c>
      <c r="C53" s="10" t="s">
        <v>67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9" hidden="1" x14ac:dyDescent="0.2">
      <c r="B54" s="39" t="s">
        <v>186</v>
      </c>
      <c r="C54" s="40" t="s">
        <v>67</v>
      </c>
      <c r="D54" s="41">
        <v>110</v>
      </c>
      <c r="E54" s="42">
        <v>0</v>
      </c>
      <c r="F54" s="12">
        <v>0</v>
      </c>
      <c r="G54" s="12">
        <v>0</v>
      </c>
    </row>
    <row r="55" spans="2:9" ht="24" x14ac:dyDescent="0.2">
      <c r="B55" s="13" t="s">
        <v>218</v>
      </c>
      <c r="C55" s="10" t="s">
        <v>69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  <c r="I55" s="5"/>
    </row>
    <row r="56" spans="2:9" x14ac:dyDescent="0.2">
      <c r="B56" s="13" t="s">
        <v>34</v>
      </c>
      <c r="C56" s="10" t="s">
        <v>70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  <c r="I56" s="5"/>
    </row>
    <row r="57" spans="2:9" ht="24" x14ac:dyDescent="0.2">
      <c r="B57" s="13" t="s">
        <v>71</v>
      </c>
      <c r="C57" s="10" t="s">
        <v>72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  <c r="I57" s="5"/>
    </row>
    <row r="58" spans="2:9" ht="24" x14ac:dyDescent="0.2">
      <c r="B58" s="13" t="s">
        <v>85</v>
      </c>
      <c r="C58" s="10" t="s">
        <v>73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  <c r="I58" s="5"/>
    </row>
    <row r="59" spans="2:9" ht="24" x14ac:dyDescent="0.2">
      <c r="B59" s="9" t="s">
        <v>176</v>
      </c>
      <c r="C59" s="10" t="s">
        <v>73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  <c r="I59" s="5"/>
    </row>
    <row r="60" spans="2:9" ht="24" x14ac:dyDescent="0.2">
      <c r="B60" s="9" t="s">
        <v>1</v>
      </c>
      <c r="C60" s="10" t="s">
        <v>73</v>
      </c>
      <c r="D60" s="11">
        <v>240</v>
      </c>
      <c r="E60" s="12">
        <v>100</v>
      </c>
      <c r="F60" s="12">
        <v>100</v>
      </c>
      <c r="G60" s="12">
        <v>100</v>
      </c>
      <c r="I60" s="5"/>
    </row>
    <row r="61" spans="2:9" ht="24" x14ac:dyDescent="0.2">
      <c r="B61" s="13" t="s">
        <v>220</v>
      </c>
      <c r="C61" s="10" t="s">
        <v>74</v>
      </c>
      <c r="D61" s="11"/>
      <c r="E61" s="51">
        <f t="shared" ref="E61:G62" si="8">E62</f>
        <v>6833.6</v>
      </c>
      <c r="F61" s="12">
        <f t="shared" si="8"/>
        <v>3519</v>
      </c>
      <c r="G61" s="12">
        <f t="shared" si="8"/>
        <v>3319</v>
      </c>
      <c r="I61" s="5"/>
    </row>
    <row r="62" spans="2:9" x14ac:dyDescent="0.2">
      <c r="B62" s="13" t="s">
        <v>33</v>
      </c>
      <c r="C62" s="10" t="s">
        <v>75</v>
      </c>
      <c r="D62" s="11"/>
      <c r="E62" s="12">
        <f t="shared" si="8"/>
        <v>6833.6</v>
      </c>
      <c r="F62" s="12">
        <f t="shared" si="8"/>
        <v>3519</v>
      </c>
      <c r="G62" s="12">
        <f t="shared" si="8"/>
        <v>3319</v>
      </c>
      <c r="I62" s="5"/>
    </row>
    <row r="63" spans="2:9" ht="24" x14ac:dyDescent="0.2">
      <c r="B63" s="13" t="s">
        <v>76</v>
      </c>
      <c r="C63" s="15" t="s">
        <v>77</v>
      </c>
      <c r="D63" s="11"/>
      <c r="E63" s="12">
        <f>E64+E67</f>
        <v>6833.6</v>
      </c>
      <c r="F63" s="12">
        <f>F64+F67</f>
        <v>3519</v>
      </c>
      <c r="G63" s="12">
        <f>G64+G67</f>
        <v>3319</v>
      </c>
      <c r="I63" s="5"/>
    </row>
    <row r="64" spans="2:9" ht="36" x14ac:dyDescent="0.2">
      <c r="B64" s="13" t="s">
        <v>78</v>
      </c>
      <c r="C64" s="15" t="s">
        <v>79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  <c r="I64" s="5"/>
    </row>
    <row r="65" spans="2:9" ht="36" x14ac:dyDescent="0.2">
      <c r="B65" s="9" t="s">
        <v>3</v>
      </c>
      <c r="C65" s="15" t="s">
        <v>79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  <c r="I65" s="5"/>
    </row>
    <row r="66" spans="2:9" x14ac:dyDescent="0.2">
      <c r="B66" s="9" t="s">
        <v>186</v>
      </c>
      <c r="C66" s="15" t="s">
        <v>79</v>
      </c>
      <c r="D66" s="11">
        <v>110</v>
      </c>
      <c r="E66" s="12">
        <v>3942.1</v>
      </c>
      <c r="F66" s="12">
        <v>2442</v>
      </c>
      <c r="G66" s="12">
        <v>2242</v>
      </c>
      <c r="I66" s="5"/>
    </row>
    <row r="67" spans="2:9" x14ac:dyDescent="0.2">
      <c r="B67" s="13" t="s">
        <v>80</v>
      </c>
      <c r="C67" s="10" t="s">
        <v>198</v>
      </c>
      <c r="D67" s="11"/>
      <c r="E67" s="12">
        <f t="shared" ref="E67:G68" si="10">E68</f>
        <v>2891.5</v>
      </c>
      <c r="F67" s="12">
        <f t="shared" si="10"/>
        <v>1077</v>
      </c>
      <c r="G67" s="12">
        <f t="shared" si="10"/>
        <v>1077</v>
      </c>
      <c r="I67" s="5"/>
    </row>
    <row r="68" spans="2:9" ht="36" x14ac:dyDescent="0.2">
      <c r="B68" s="9" t="s">
        <v>3</v>
      </c>
      <c r="C68" s="10" t="s">
        <v>198</v>
      </c>
      <c r="D68" s="11">
        <v>100</v>
      </c>
      <c r="E68" s="12">
        <f t="shared" si="10"/>
        <v>2891.5</v>
      </c>
      <c r="F68" s="12">
        <f t="shared" si="10"/>
        <v>1077</v>
      </c>
      <c r="G68" s="12">
        <f t="shared" si="10"/>
        <v>1077</v>
      </c>
      <c r="I68" s="5"/>
    </row>
    <row r="69" spans="2:9" x14ac:dyDescent="0.2">
      <c r="B69" s="9" t="s">
        <v>186</v>
      </c>
      <c r="C69" s="10" t="s">
        <v>198</v>
      </c>
      <c r="D69" s="11">
        <v>110</v>
      </c>
      <c r="E69" s="12">
        <v>2891.5</v>
      </c>
      <c r="F69" s="12">
        <v>1077</v>
      </c>
      <c r="G69" s="12">
        <v>1077</v>
      </c>
      <c r="I69" s="5"/>
    </row>
    <row r="70" spans="2:9" ht="24" x14ac:dyDescent="0.2">
      <c r="B70" s="13" t="s">
        <v>167</v>
      </c>
      <c r="C70" s="10" t="s">
        <v>168</v>
      </c>
      <c r="D70" s="12"/>
      <c r="E70" s="51">
        <f t="shared" ref="E70:G71" si="11">E71</f>
        <v>200</v>
      </c>
      <c r="F70" s="12">
        <f t="shared" si="11"/>
        <v>500</v>
      </c>
      <c r="G70" s="12">
        <f t="shared" si="11"/>
        <v>0</v>
      </c>
      <c r="I70" s="5"/>
    </row>
    <row r="71" spans="2:9" ht="24" x14ac:dyDescent="0.2">
      <c r="B71" s="13" t="s">
        <v>223</v>
      </c>
      <c r="C71" s="10" t="s">
        <v>169</v>
      </c>
      <c r="D71" s="12"/>
      <c r="E71" s="12">
        <f t="shared" si="11"/>
        <v>200</v>
      </c>
      <c r="F71" s="12">
        <f t="shared" si="11"/>
        <v>500</v>
      </c>
      <c r="G71" s="12">
        <f t="shared" si="11"/>
        <v>0</v>
      </c>
      <c r="I71" s="5"/>
    </row>
    <row r="72" spans="2:9" x14ac:dyDescent="0.2">
      <c r="B72" s="13" t="s">
        <v>172</v>
      </c>
      <c r="C72" s="10" t="s">
        <v>170</v>
      </c>
      <c r="D72" s="12"/>
      <c r="E72" s="12">
        <f>E73+E76</f>
        <v>200</v>
      </c>
      <c r="F72" s="12">
        <f>F73+F76</f>
        <v>500</v>
      </c>
      <c r="G72" s="12">
        <f>G73+G76</f>
        <v>0</v>
      </c>
      <c r="I72" s="5"/>
    </row>
    <row r="73" spans="2:9" ht="36" hidden="1" x14ac:dyDescent="0.2">
      <c r="B73" s="13" t="s">
        <v>173</v>
      </c>
      <c r="C73" s="10" t="s">
        <v>171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9" ht="24" hidden="1" x14ac:dyDescent="0.2">
      <c r="B74" s="9" t="s">
        <v>176</v>
      </c>
      <c r="C74" s="10" t="s">
        <v>171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9" ht="24" hidden="1" x14ac:dyDescent="0.2">
      <c r="B75" s="43" t="s">
        <v>1</v>
      </c>
      <c r="C75" s="40" t="s">
        <v>171</v>
      </c>
      <c r="D75" s="41">
        <v>240</v>
      </c>
      <c r="E75" s="42">
        <v>0</v>
      </c>
      <c r="F75" s="12">
        <v>0</v>
      </c>
      <c r="G75" s="12">
        <v>0</v>
      </c>
    </row>
    <row r="76" spans="2:9" ht="24" x14ac:dyDescent="0.2">
      <c r="B76" s="13" t="s">
        <v>85</v>
      </c>
      <c r="C76" s="10" t="s">
        <v>174</v>
      </c>
      <c r="D76" s="11"/>
      <c r="E76" s="12">
        <f t="shared" ref="E76:G77" si="13">E77</f>
        <v>200</v>
      </c>
      <c r="F76" s="12">
        <f t="shared" si="13"/>
        <v>500</v>
      </c>
      <c r="G76" s="12">
        <f t="shared" si="13"/>
        <v>0</v>
      </c>
      <c r="I76" s="5"/>
    </row>
    <row r="77" spans="2:9" ht="24" x14ac:dyDescent="0.2">
      <c r="B77" s="9" t="s">
        <v>176</v>
      </c>
      <c r="C77" s="10" t="s">
        <v>174</v>
      </c>
      <c r="D77" s="11">
        <v>200</v>
      </c>
      <c r="E77" s="12">
        <f t="shared" si="13"/>
        <v>200</v>
      </c>
      <c r="F77" s="12">
        <f t="shared" si="13"/>
        <v>500</v>
      </c>
      <c r="G77" s="12">
        <f t="shared" si="13"/>
        <v>0</v>
      </c>
      <c r="I77" s="5"/>
    </row>
    <row r="78" spans="2:9" ht="24" x14ac:dyDescent="0.2">
      <c r="B78" s="9" t="s">
        <v>1</v>
      </c>
      <c r="C78" s="10" t="s">
        <v>174</v>
      </c>
      <c r="D78" s="11">
        <v>240</v>
      </c>
      <c r="E78" s="12">
        <v>200</v>
      </c>
      <c r="F78" s="12">
        <v>500</v>
      </c>
      <c r="G78" s="12">
        <v>0</v>
      </c>
      <c r="I78" s="5"/>
    </row>
    <row r="79" spans="2:9" ht="36" x14ac:dyDescent="0.2">
      <c r="B79" s="13" t="s">
        <v>217</v>
      </c>
      <c r="C79" s="10" t="s">
        <v>81</v>
      </c>
      <c r="D79" s="12"/>
      <c r="E79" s="51">
        <f>E80+E88+E96</f>
        <v>12978.8</v>
      </c>
      <c r="F79" s="12">
        <f>F80+F88+F96</f>
        <v>6947</v>
      </c>
      <c r="G79" s="12">
        <f>G80+G88+G96</f>
        <v>6870.6</v>
      </c>
      <c r="I79" s="5"/>
    </row>
    <row r="80" spans="2:9" ht="24" hidden="1" x14ac:dyDescent="0.2">
      <c r="B80" s="13" t="s">
        <v>31</v>
      </c>
      <c r="C80" s="10" t="s">
        <v>82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 x14ac:dyDescent="0.2">
      <c r="B81" s="13" t="s">
        <v>83</v>
      </c>
      <c r="C81" s="10" t="s">
        <v>84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 x14ac:dyDescent="0.2">
      <c r="B82" s="13" t="s">
        <v>180</v>
      </c>
      <c r="C82" s="10" t="s">
        <v>181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9" ht="24" hidden="1" x14ac:dyDescent="0.2">
      <c r="B83" s="9" t="s">
        <v>176</v>
      </c>
      <c r="C83" s="10" t="s">
        <v>181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9" ht="24" hidden="1" x14ac:dyDescent="0.2">
      <c r="B84" s="9" t="s">
        <v>1</v>
      </c>
      <c r="C84" s="10" t="s">
        <v>181</v>
      </c>
      <c r="D84" s="11">
        <v>240</v>
      </c>
      <c r="E84" s="12"/>
      <c r="F84" s="12"/>
      <c r="G84" s="12"/>
    </row>
    <row r="85" spans="2:9" ht="22.5" hidden="1" x14ac:dyDescent="0.2">
      <c r="B85" s="23" t="s">
        <v>183</v>
      </c>
      <c r="C85" s="27" t="s">
        <v>199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9" ht="24" hidden="1" x14ac:dyDescent="0.2">
      <c r="B86" s="9" t="s">
        <v>176</v>
      </c>
      <c r="C86" s="27" t="s">
        <v>199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9" ht="24" hidden="1" x14ac:dyDescent="0.2">
      <c r="B87" s="39" t="s">
        <v>1</v>
      </c>
      <c r="C87" s="44" t="s">
        <v>199</v>
      </c>
      <c r="D87" s="41">
        <v>240</v>
      </c>
      <c r="E87" s="42"/>
      <c r="F87" s="12"/>
      <c r="G87" s="12"/>
    </row>
    <row r="88" spans="2:9" ht="24" x14ac:dyDescent="0.2">
      <c r="B88" s="13" t="s">
        <v>86</v>
      </c>
      <c r="C88" s="10" t="s">
        <v>87</v>
      </c>
      <c r="D88" s="12"/>
      <c r="E88" s="12">
        <f>E89</f>
        <v>3644.3</v>
      </c>
      <c r="F88" s="12">
        <f>F89</f>
        <v>467</v>
      </c>
      <c r="G88" s="12">
        <f>G89</f>
        <v>390.6</v>
      </c>
      <c r="I88" s="5"/>
    </row>
    <row r="89" spans="2:9" ht="24" x14ac:dyDescent="0.2">
      <c r="B89" s="13" t="s">
        <v>182</v>
      </c>
      <c r="C89" s="10" t="s">
        <v>88</v>
      </c>
      <c r="D89" s="12"/>
      <c r="E89" s="12">
        <f>E90+E93</f>
        <v>3644.3</v>
      </c>
      <c r="F89" s="12">
        <f>F90+F93</f>
        <v>467</v>
      </c>
      <c r="G89" s="12">
        <f>G90+G93</f>
        <v>390.6</v>
      </c>
      <c r="I89" s="5"/>
    </row>
    <row r="90" spans="2:9" ht="24" x14ac:dyDescent="0.2">
      <c r="B90" s="13" t="s">
        <v>89</v>
      </c>
      <c r="C90" s="10" t="s">
        <v>90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  <c r="I90" s="5"/>
    </row>
    <row r="91" spans="2:9" ht="24" x14ac:dyDescent="0.2">
      <c r="B91" s="13" t="s">
        <v>213</v>
      </c>
      <c r="C91" s="10" t="s">
        <v>90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  <c r="I91" s="5"/>
    </row>
    <row r="92" spans="2:9" ht="24" x14ac:dyDescent="0.2">
      <c r="B92" s="9" t="s">
        <v>214</v>
      </c>
      <c r="C92" s="10" t="s">
        <v>90</v>
      </c>
      <c r="D92" s="11">
        <v>630</v>
      </c>
      <c r="E92" s="12">
        <v>221.4</v>
      </c>
      <c r="F92" s="12">
        <v>467</v>
      </c>
      <c r="G92" s="12">
        <v>390.6</v>
      </c>
      <c r="I92" s="5"/>
    </row>
    <row r="93" spans="2:9" ht="24" x14ac:dyDescent="0.2">
      <c r="B93" s="13" t="s">
        <v>85</v>
      </c>
      <c r="C93" s="10" t="s">
        <v>91</v>
      </c>
      <c r="D93" s="11"/>
      <c r="E93" s="12">
        <f t="shared" ref="E93:G94" si="17">E94</f>
        <v>3422.9</v>
      </c>
      <c r="F93" s="12">
        <f t="shared" si="17"/>
        <v>0</v>
      </c>
      <c r="G93" s="12">
        <f t="shared" si="17"/>
        <v>0</v>
      </c>
      <c r="I93" s="5"/>
    </row>
    <row r="94" spans="2:9" ht="24" x14ac:dyDescent="0.2">
      <c r="B94" s="9" t="s">
        <v>176</v>
      </c>
      <c r="C94" s="10" t="s">
        <v>91</v>
      </c>
      <c r="D94" s="11">
        <v>200</v>
      </c>
      <c r="E94" s="12">
        <f t="shared" si="17"/>
        <v>3422.9</v>
      </c>
      <c r="F94" s="12">
        <f t="shared" si="17"/>
        <v>0</v>
      </c>
      <c r="G94" s="12">
        <f t="shared" si="17"/>
        <v>0</v>
      </c>
      <c r="I94" s="5"/>
    </row>
    <row r="95" spans="2:9" ht="24" x14ac:dyDescent="0.2">
      <c r="B95" s="9" t="s">
        <v>1</v>
      </c>
      <c r="C95" s="10" t="s">
        <v>91</v>
      </c>
      <c r="D95" s="11">
        <v>240</v>
      </c>
      <c r="E95" s="12">
        <v>3422.9</v>
      </c>
      <c r="F95" s="12">
        <v>0</v>
      </c>
      <c r="G95" s="12">
        <v>0</v>
      </c>
      <c r="I95" s="5"/>
    </row>
    <row r="96" spans="2:9" x14ac:dyDescent="0.2">
      <c r="B96" s="13" t="s">
        <v>92</v>
      </c>
      <c r="C96" s="10" t="s">
        <v>93</v>
      </c>
      <c r="D96" s="11"/>
      <c r="E96" s="12">
        <f>E97</f>
        <v>9334.5</v>
      </c>
      <c r="F96" s="12">
        <f>F97</f>
        <v>6480</v>
      </c>
      <c r="G96" s="12">
        <f>G97</f>
        <v>6480</v>
      </c>
      <c r="I96" s="5"/>
    </row>
    <row r="97" spans="2:9" x14ac:dyDescent="0.2">
      <c r="B97" s="13" t="s">
        <v>94</v>
      </c>
      <c r="C97" s="10" t="s">
        <v>95</v>
      </c>
      <c r="D97" s="11"/>
      <c r="E97" s="12">
        <f>E98+E103+E106</f>
        <v>9334.5</v>
      </c>
      <c r="F97" s="12">
        <f>F98+F103+F106</f>
        <v>6480</v>
      </c>
      <c r="G97" s="12">
        <f>G98+G103+G106</f>
        <v>6480</v>
      </c>
      <c r="I97" s="5"/>
    </row>
    <row r="98" spans="2:9" ht="15" customHeight="1" x14ac:dyDescent="0.2">
      <c r="B98" s="13" t="s">
        <v>142</v>
      </c>
      <c r="C98" s="10" t="s">
        <v>188</v>
      </c>
      <c r="D98" s="11"/>
      <c r="E98" s="12">
        <f>E99+E101</f>
        <v>2647.1</v>
      </c>
      <c r="F98" s="12">
        <f>F99+F101</f>
        <v>1100</v>
      </c>
      <c r="G98" s="12">
        <f>G99+G101</f>
        <v>1100</v>
      </c>
      <c r="I98" s="5"/>
    </row>
    <row r="99" spans="2:9" ht="24" hidden="1" x14ac:dyDescent="0.2">
      <c r="B99" s="9" t="s">
        <v>176</v>
      </c>
      <c r="C99" s="10" t="s">
        <v>188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 x14ac:dyDescent="0.2">
      <c r="B100" s="39" t="s">
        <v>1</v>
      </c>
      <c r="C100" s="40" t="s">
        <v>188</v>
      </c>
      <c r="D100" s="41">
        <v>240</v>
      </c>
      <c r="E100" s="42">
        <v>0</v>
      </c>
      <c r="F100" s="12">
        <v>0</v>
      </c>
      <c r="G100" s="12">
        <v>0</v>
      </c>
    </row>
    <row r="101" spans="2:9" x14ac:dyDescent="0.2">
      <c r="B101" s="9" t="s">
        <v>9</v>
      </c>
      <c r="C101" s="10" t="s">
        <v>188</v>
      </c>
      <c r="D101" s="11">
        <v>800</v>
      </c>
      <c r="E101" s="12">
        <f>E102</f>
        <v>2647.1</v>
      </c>
      <c r="F101" s="12">
        <f>F102</f>
        <v>1100</v>
      </c>
      <c r="G101" s="12">
        <f>G102</f>
        <v>1100</v>
      </c>
      <c r="I101" s="5"/>
    </row>
    <row r="102" spans="2:9" ht="36" x14ac:dyDescent="0.2">
      <c r="B102" s="9" t="s">
        <v>177</v>
      </c>
      <c r="C102" s="10" t="s">
        <v>188</v>
      </c>
      <c r="D102" s="11">
        <v>810</v>
      </c>
      <c r="E102" s="12">
        <v>2647.1</v>
      </c>
      <c r="F102" s="12">
        <v>1100</v>
      </c>
      <c r="G102" s="12">
        <v>1100</v>
      </c>
      <c r="I102" s="5"/>
    </row>
    <row r="103" spans="2:9" ht="36" x14ac:dyDescent="0.2">
      <c r="B103" s="13" t="s">
        <v>146</v>
      </c>
      <c r="C103" s="10" t="s">
        <v>203</v>
      </c>
      <c r="D103" s="11"/>
      <c r="E103" s="12">
        <f t="shared" ref="E103:G104" si="18">E104</f>
        <v>4671.8</v>
      </c>
      <c r="F103" s="12">
        <f t="shared" si="18"/>
        <v>5380</v>
      </c>
      <c r="G103" s="12">
        <f t="shared" si="18"/>
        <v>5380</v>
      </c>
      <c r="I103" s="5"/>
    </row>
    <row r="104" spans="2:9" x14ac:dyDescent="0.2">
      <c r="B104" s="13" t="s">
        <v>15</v>
      </c>
      <c r="C104" s="10" t="s">
        <v>203</v>
      </c>
      <c r="D104" s="11">
        <v>500</v>
      </c>
      <c r="E104" s="12">
        <f t="shared" si="18"/>
        <v>4671.8</v>
      </c>
      <c r="F104" s="12">
        <f t="shared" si="18"/>
        <v>5380</v>
      </c>
      <c r="G104" s="12">
        <f t="shared" si="18"/>
        <v>5380</v>
      </c>
      <c r="I104" s="5"/>
    </row>
    <row r="105" spans="2:9" x14ac:dyDescent="0.2">
      <c r="B105" s="9" t="s">
        <v>14</v>
      </c>
      <c r="C105" s="10" t="s">
        <v>203</v>
      </c>
      <c r="D105" s="11">
        <v>540</v>
      </c>
      <c r="E105" s="12">
        <v>4671.8</v>
      </c>
      <c r="F105" s="12">
        <v>5380</v>
      </c>
      <c r="G105" s="12">
        <v>5380</v>
      </c>
      <c r="I105" s="5"/>
    </row>
    <row r="106" spans="2:9" ht="24" x14ac:dyDescent="0.2">
      <c r="B106" s="13" t="s">
        <v>85</v>
      </c>
      <c r="C106" s="10" t="s">
        <v>96</v>
      </c>
      <c r="D106" s="11"/>
      <c r="E106" s="12">
        <f t="shared" ref="E106:G107" si="19">E107</f>
        <v>2015.6</v>
      </c>
      <c r="F106" s="12">
        <f t="shared" si="19"/>
        <v>0</v>
      </c>
      <c r="G106" s="12">
        <f t="shared" si="19"/>
        <v>0</v>
      </c>
      <c r="I106" s="5"/>
    </row>
    <row r="107" spans="2:9" ht="24" x14ac:dyDescent="0.2">
      <c r="B107" s="9" t="s">
        <v>176</v>
      </c>
      <c r="C107" s="10" t="s">
        <v>96</v>
      </c>
      <c r="D107" s="11">
        <v>200</v>
      </c>
      <c r="E107" s="12">
        <f t="shared" si="19"/>
        <v>2015.6</v>
      </c>
      <c r="F107" s="12">
        <f t="shared" si="19"/>
        <v>0</v>
      </c>
      <c r="G107" s="12">
        <f t="shared" si="19"/>
        <v>0</v>
      </c>
      <c r="I107" s="5"/>
    </row>
    <row r="108" spans="2:9" ht="24" x14ac:dyDescent="0.2">
      <c r="B108" s="9" t="s">
        <v>1</v>
      </c>
      <c r="C108" s="10" t="s">
        <v>96</v>
      </c>
      <c r="D108" s="11">
        <v>240</v>
      </c>
      <c r="E108" s="12">
        <v>2015.6</v>
      </c>
      <c r="F108" s="12">
        <v>0</v>
      </c>
      <c r="G108" s="12">
        <v>0</v>
      </c>
      <c r="I108" s="5"/>
    </row>
    <row r="109" spans="2:9" ht="36" x14ac:dyDescent="0.2">
      <c r="B109" s="13" t="s">
        <v>221</v>
      </c>
      <c r="C109" s="10" t="s">
        <v>97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  <c r="I109" s="5"/>
    </row>
    <row r="110" spans="2:9" x14ac:dyDescent="0.2">
      <c r="B110" s="13" t="s">
        <v>30</v>
      </c>
      <c r="C110" s="10" t="s">
        <v>98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  <c r="I110" s="5"/>
    </row>
    <row r="111" spans="2:9" x14ac:dyDescent="0.2">
      <c r="B111" s="17" t="s">
        <v>99</v>
      </c>
      <c r="C111" s="10" t="s">
        <v>100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  <c r="I111" s="5"/>
    </row>
    <row r="112" spans="2:9" x14ac:dyDescent="0.2">
      <c r="B112" s="17" t="s">
        <v>101</v>
      </c>
      <c r="C112" s="10" t="s">
        <v>102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  <c r="I112" s="5"/>
    </row>
    <row r="113" spans="2:9" ht="24" x14ac:dyDescent="0.2">
      <c r="B113" s="9" t="s">
        <v>176</v>
      </c>
      <c r="C113" s="10" t="s">
        <v>102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  <c r="I113" s="5"/>
    </row>
    <row r="114" spans="2:9" ht="24" x14ac:dyDescent="0.2">
      <c r="B114" s="9" t="s">
        <v>1</v>
      </c>
      <c r="C114" s="10" t="s">
        <v>102</v>
      </c>
      <c r="D114" s="11">
        <v>240</v>
      </c>
      <c r="E114" s="12">
        <v>23.4</v>
      </c>
      <c r="F114" s="12">
        <v>7.4</v>
      </c>
      <c r="G114" s="12">
        <v>7.4</v>
      </c>
      <c r="I114" s="5"/>
    </row>
    <row r="115" spans="2:9" ht="24" x14ac:dyDescent="0.2">
      <c r="B115" s="9" t="s">
        <v>183</v>
      </c>
      <c r="C115" s="10" t="s">
        <v>200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  <c r="I115" s="5"/>
    </row>
    <row r="116" spans="2:9" ht="24" x14ac:dyDescent="0.2">
      <c r="B116" s="9" t="s">
        <v>176</v>
      </c>
      <c r="C116" s="10" t="s">
        <v>200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  <c r="I116" s="5"/>
    </row>
    <row r="117" spans="2:9" ht="24" x14ac:dyDescent="0.2">
      <c r="B117" s="9" t="s">
        <v>1</v>
      </c>
      <c r="C117" s="10" t="s">
        <v>200</v>
      </c>
      <c r="D117" s="11">
        <v>240</v>
      </c>
      <c r="E117" s="12">
        <v>10.1</v>
      </c>
      <c r="F117" s="12">
        <v>7.4</v>
      </c>
      <c r="G117" s="12">
        <v>7.4</v>
      </c>
      <c r="I117" s="5"/>
    </row>
    <row r="118" spans="2:9" ht="24" x14ac:dyDescent="0.2">
      <c r="B118" s="9" t="s">
        <v>85</v>
      </c>
      <c r="C118" s="10" t="s">
        <v>230</v>
      </c>
      <c r="D118" s="11"/>
      <c r="E118" s="12">
        <f>E119</f>
        <v>13.3</v>
      </c>
      <c r="F118" s="12"/>
      <c r="G118" s="12"/>
      <c r="I118" s="5"/>
    </row>
    <row r="119" spans="2:9" ht="24" x14ac:dyDescent="0.2">
      <c r="B119" s="9" t="s">
        <v>176</v>
      </c>
      <c r="C119" s="10" t="s">
        <v>230</v>
      </c>
      <c r="D119" s="11">
        <v>200</v>
      </c>
      <c r="E119" s="12">
        <f>E120</f>
        <v>13.3</v>
      </c>
      <c r="F119" s="12"/>
      <c r="G119" s="12"/>
      <c r="I119" s="5"/>
    </row>
    <row r="120" spans="2:9" ht="24" x14ac:dyDescent="0.2">
      <c r="B120" s="9" t="s">
        <v>1</v>
      </c>
      <c r="C120" s="10" t="s">
        <v>230</v>
      </c>
      <c r="D120" s="11">
        <v>240</v>
      </c>
      <c r="E120" s="12">
        <v>13.3</v>
      </c>
      <c r="F120" s="12"/>
      <c r="G120" s="12"/>
      <c r="I120" s="5"/>
    </row>
    <row r="121" spans="2:9" ht="24" x14ac:dyDescent="0.2">
      <c r="B121" s="13" t="s">
        <v>103</v>
      </c>
      <c r="C121" s="10" t="s">
        <v>104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  <c r="I121" s="5"/>
    </row>
    <row r="122" spans="2:9" ht="72" x14ac:dyDescent="0.2">
      <c r="B122" s="13" t="s">
        <v>105</v>
      </c>
      <c r="C122" s="10" t="s">
        <v>106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  <c r="I122" s="5"/>
    </row>
    <row r="123" spans="2:9" ht="24" x14ac:dyDescent="0.2">
      <c r="B123" s="9" t="s">
        <v>176</v>
      </c>
      <c r="C123" s="10" t="s">
        <v>106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  <c r="I123" s="5"/>
    </row>
    <row r="124" spans="2:9" ht="24" x14ac:dyDescent="0.2">
      <c r="B124" s="9" t="s">
        <v>1</v>
      </c>
      <c r="C124" s="10" t="s">
        <v>106</v>
      </c>
      <c r="D124" s="11">
        <v>240</v>
      </c>
      <c r="E124" s="12">
        <v>235</v>
      </c>
      <c r="F124" s="12">
        <v>220</v>
      </c>
      <c r="G124" s="12">
        <v>220</v>
      </c>
      <c r="I124" s="5"/>
    </row>
    <row r="125" spans="2:9" ht="24" x14ac:dyDescent="0.2">
      <c r="B125" s="13" t="s">
        <v>29</v>
      </c>
      <c r="C125" s="10" t="s">
        <v>107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  <c r="I125" s="5"/>
    </row>
    <row r="126" spans="2:9" ht="24" x14ac:dyDescent="0.2">
      <c r="B126" s="13" t="s">
        <v>108</v>
      </c>
      <c r="C126" s="10" t="s">
        <v>109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  <c r="I126" s="5"/>
    </row>
    <row r="127" spans="2:9" ht="24" x14ac:dyDescent="0.2">
      <c r="B127" s="13" t="s">
        <v>110</v>
      </c>
      <c r="C127" s="10" t="s">
        <v>111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  <c r="I127" s="5"/>
    </row>
    <row r="128" spans="2:9" ht="24" x14ac:dyDescent="0.2">
      <c r="B128" s="9" t="s">
        <v>176</v>
      </c>
      <c r="C128" s="10" t="s">
        <v>111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  <c r="I128" s="5"/>
    </row>
    <row r="129" spans="2:9" ht="24" x14ac:dyDescent="0.2">
      <c r="B129" s="9" t="s">
        <v>1</v>
      </c>
      <c r="C129" s="10" t="s">
        <v>111</v>
      </c>
      <c r="D129" s="11">
        <v>240</v>
      </c>
      <c r="E129" s="12">
        <v>34.299999999999997</v>
      </c>
      <c r="F129" s="12">
        <v>0</v>
      </c>
      <c r="G129" s="12">
        <v>0</v>
      </c>
      <c r="I129" s="5"/>
    </row>
    <row r="130" spans="2:9" x14ac:dyDescent="0.2">
      <c r="B130" s="13" t="s">
        <v>19</v>
      </c>
      <c r="C130" s="10" t="s">
        <v>112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  <c r="I130" s="5"/>
    </row>
    <row r="131" spans="2:9" ht="24" x14ac:dyDescent="0.2">
      <c r="B131" s="13" t="s">
        <v>113</v>
      </c>
      <c r="C131" s="10" t="s">
        <v>114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  <c r="I131" s="5"/>
    </row>
    <row r="132" spans="2:9" ht="24" x14ac:dyDescent="0.2">
      <c r="B132" s="13" t="s">
        <v>85</v>
      </c>
      <c r="C132" s="10" t="s">
        <v>115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  <c r="I132" s="5"/>
    </row>
    <row r="133" spans="2:9" ht="24" x14ac:dyDescent="0.2">
      <c r="B133" s="9" t="s">
        <v>176</v>
      </c>
      <c r="C133" s="10" t="s">
        <v>115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  <c r="I133" s="5"/>
    </row>
    <row r="134" spans="2:9" ht="24" x14ac:dyDescent="0.2">
      <c r="B134" s="9" t="s">
        <v>1</v>
      </c>
      <c r="C134" s="10" t="s">
        <v>115</v>
      </c>
      <c r="D134" s="11">
        <v>240</v>
      </c>
      <c r="E134" s="12">
        <v>25</v>
      </c>
      <c r="F134" s="12">
        <v>0</v>
      </c>
      <c r="G134" s="12">
        <v>0</v>
      </c>
      <c r="I134" s="5"/>
    </row>
    <row r="135" spans="2:9" hidden="1" x14ac:dyDescent="0.2">
      <c r="B135" s="13" t="s">
        <v>20</v>
      </c>
      <c r="C135" s="18" t="s">
        <v>116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9" ht="24" hidden="1" x14ac:dyDescent="0.2">
      <c r="B136" s="13" t="s">
        <v>117</v>
      </c>
      <c r="C136" s="18" t="s">
        <v>118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9" ht="24" hidden="1" x14ac:dyDescent="0.2">
      <c r="B137" s="13" t="s">
        <v>85</v>
      </c>
      <c r="C137" s="10" t="s">
        <v>119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9" ht="24" hidden="1" x14ac:dyDescent="0.2">
      <c r="B138" s="9" t="s">
        <v>176</v>
      </c>
      <c r="C138" s="10" t="s">
        <v>119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9" ht="24" hidden="1" x14ac:dyDescent="0.2">
      <c r="B139" s="39" t="s">
        <v>1</v>
      </c>
      <c r="C139" s="40" t="s">
        <v>119</v>
      </c>
      <c r="D139" s="41">
        <v>240</v>
      </c>
      <c r="E139" s="42">
        <v>0</v>
      </c>
      <c r="F139" s="12">
        <v>0</v>
      </c>
      <c r="G139" s="12">
        <v>0</v>
      </c>
    </row>
    <row r="140" spans="2:9" ht="36" x14ac:dyDescent="0.2">
      <c r="B140" s="19" t="s">
        <v>216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  <c r="I140" s="5"/>
    </row>
    <row r="141" spans="2:9" ht="24" x14ac:dyDescent="0.2">
      <c r="B141" s="13" t="s">
        <v>120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  <c r="I141" s="5"/>
    </row>
    <row r="142" spans="2:9" ht="24" x14ac:dyDescent="0.2">
      <c r="B142" s="13" t="s">
        <v>190</v>
      </c>
      <c r="C142" s="10" t="s">
        <v>191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  <c r="I142" s="5"/>
    </row>
    <row r="143" spans="2:9" x14ac:dyDescent="0.2">
      <c r="B143" s="13" t="s">
        <v>189</v>
      </c>
      <c r="C143" s="10" t="s">
        <v>192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  <c r="I143" s="5"/>
    </row>
    <row r="144" spans="2:9" x14ac:dyDescent="0.2">
      <c r="B144" s="9" t="s">
        <v>9</v>
      </c>
      <c r="C144" s="10" t="s">
        <v>192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  <c r="I144" s="5"/>
    </row>
    <row r="145" spans="2:9" x14ac:dyDescent="0.2">
      <c r="B145" s="9" t="s">
        <v>27</v>
      </c>
      <c r="C145" s="10" t="s">
        <v>192</v>
      </c>
      <c r="D145" s="11" t="s">
        <v>26</v>
      </c>
      <c r="E145" s="12">
        <v>15</v>
      </c>
      <c r="F145" s="12">
        <v>50</v>
      </c>
      <c r="G145" s="12">
        <v>50</v>
      </c>
      <c r="I145" s="5"/>
    </row>
    <row r="146" spans="2:9" x14ac:dyDescent="0.2">
      <c r="B146" s="9" t="s">
        <v>18</v>
      </c>
      <c r="C146" s="10" t="s">
        <v>192</v>
      </c>
      <c r="D146" s="11">
        <v>300</v>
      </c>
      <c r="E146" s="12">
        <f>E147</f>
        <v>35</v>
      </c>
      <c r="F146" s="12"/>
      <c r="G146" s="12"/>
      <c r="I146" s="5"/>
    </row>
    <row r="147" spans="2:9" x14ac:dyDescent="0.2">
      <c r="B147" s="9" t="s">
        <v>231</v>
      </c>
      <c r="C147" s="10" t="s">
        <v>192</v>
      </c>
      <c r="D147" s="11">
        <v>360</v>
      </c>
      <c r="E147" s="12">
        <v>35</v>
      </c>
      <c r="F147" s="12"/>
      <c r="G147" s="12"/>
      <c r="I147" s="5"/>
    </row>
    <row r="148" spans="2:9" ht="24" x14ac:dyDescent="0.2">
      <c r="B148" s="9" t="s">
        <v>121</v>
      </c>
      <c r="C148" s="10" t="s">
        <v>193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  <c r="I148" s="5"/>
    </row>
    <row r="149" spans="2:9" ht="38.25" customHeight="1" x14ac:dyDescent="0.2">
      <c r="B149" s="9" t="s">
        <v>194</v>
      </c>
      <c r="C149" s="10" t="s">
        <v>122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  <c r="I149" s="5"/>
    </row>
    <row r="150" spans="2:9" ht="24" x14ac:dyDescent="0.2">
      <c r="B150" s="9" t="s">
        <v>176</v>
      </c>
      <c r="C150" s="10" t="s">
        <v>122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  <c r="I150" s="5"/>
    </row>
    <row r="151" spans="2:9" ht="24" x14ac:dyDescent="0.2">
      <c r="B151" s="9" t="s">
        <v>1</v>
      </c>
      <c r="C151" s="10" t="s">
        <v>122</v>
      </c>
      <c r="D151" s="11">
        <v>240</v>
      </c>
      <c r="E151" s="12">
        <v>50</v>
      </c>
      <c r="F151" s="12">
        <v>50</v>
      </c>
      <c r="G151" s="12">
        <v>50</v>
      </c>
      <c r="I151" s="5"/>
    </row>
    <row r="152" spans="2:9" ht="24" hidden="1" x14ac:dyDescent="0.2">
      <c r="B152" s="13" t="s">
        <v>25</v>
      </c>
      <c r="C152" s="10" t="s">
        <v>123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9" hidden="1" x14ac:dyDescent="0.2">
      <c r="B153" s="13" t="s">
        <v>24</v>
      </c>
      <c r="C153" s="10" t="s">
        <v>124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9" ht="24" hidden="1" x14ac:dyDescent="0.2">
      <c r="B154" s="13" t="s">
        <v>125</v>
      </c>
      <c r="C154" s="10" t="s">
        <v>126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9" ht="24" hidden="1" x14ac:dyDescent="0.2">
      <c r="B155" s="13" t="s">
        <v>85</v>
      </c>
      <c r="C155" s="10" t="s">
        <v>127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9" ht="24" hidden="1" x14ac:dyDescent="0.2">
      <c r="B156" s="9" t="s">
        <v>176</v>
      </c>
      <c r="C156" s="10" t="s">
        <v>127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9" ht="24" hidden="1" x14ac:dyDescent="0.2">
      <c r="B157" s="9" t="s">
        <v>1</v>
      </c>
      <c r="C157" s="10" t="s">
        <v>127</v>
      </c>
      <c r="D157" s="11">
        <v>240</v>
      </c>
      <c r="E157" s="12">
        <v>0</v>
      </c>
      <c r="F157" s="12">
        <v>0</v>
      </c>
      <c r="G157" s="12">
        <v>0</v>
      </c>
    </row>
    <row r="158" spans="2:9" ht="24" hidden="1" x14ac:dyDescent="0.2">
      <c r="B158" s="13" t="s">
        <v>43</v>
      </c>
      <c r="C158" s="10" t="s">
        <v>128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9" ht="24" hidden="1" x14ac:dyDescent="0.2">
      <c r="B159" s="17" t="s">
        <v>129</v>
      </c>
      <c r="C159" s="10" t="s">
        <v>130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9" ht="36" hidden="1" x14ac:dyDescent="0.2">
      <c r="B160" s="13" t="s">
        <v>44</v>
      </c>
      <c r="C160" s="10" t="s">
        <v>131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9" hidden="1" x14ac:dyDescent="0.2">
      <c r="B161" s="9" t="s">
        <v>9</v>
      </c>
      <c r="C161" s="10" t="s">
        <v>131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9" ht="36" hidden="1" x14ac:dyDescent="0.2">
      <c r="B162" s="39" t="s">
        <v>177</v>
      </c>
      <c r="C162" s="40" t="s">
        <v>131</v>
      </c>
      <c r="D162" s="41">
        <v>810</v>
      </c>
      <c r="E162" s="42">
        <v>0</v>
      </c>
      <c r="F162" s="12">
        <v>0</v>
      </c>
      <c r="G162" s="12">
        <v>0</v>
      </c>
    </row>
    <row r="163" spans="2:9" ht="27" customHeight="1" x14ac:dyDescent="0.2">
      <c r="B163" s="9" t="s">
        <v>224</v>
      </c>
      <c r="C163" s="10" t="s">
        <v>132</v>
      </c>
      <c r="D163" s="11" t="s">
        <v>11</v>
      </c>
      <c r="E163" s="12">
        <f t="shared" ref="E163:G167" si="30">E164</f>
        <v>692</v>
      </c>
      <c r="F163" s="12">
        <f t="shared" si="30"/>
        <v>592</v>
      </c>
      <c r="G163" s="12">
        <f t="shared" si="30"/>
        <v>592</v>
      </c>
      <c r="I163" s="5"/>
    </row>
    <row r="164" spans="2:9" ht="24" x14ac:dyDescent="0.2">
      <c r="B164" s="13" t="s">
        <v>133</v>
      </c>
      <c r="C164" s="10" t="s">
        <v>134</v>
      </c>
      <c r="D164" s="33"/>
      <c r="E164" s="12">
        <f t="shared" si="30"/>
        <v>692</v>
      </c>
      <c r="F164" s="12">
        <f t="shared" si="30"/>
        <v>592</v>
      </c>
      <c r="G164" s="12">
        <f t="shared" si="30"/>
        <v>592</v>
      </c>
      <c r="I164" s="5"/>
    </row>
    <row r="165" spans="2:9" ht="24" x14ac:dyDescent="0.2">
      <c r="B165" s="13" t="s">
        <v>135</v>
      </c>
      <c r="C165" s="10" t="s">
        <v>136</v>
      </c>
      <c r="D165" s="33"/>
      <c r="E165" s="12">
        <f t="shared" si="30"/>
        <v>692</v>
      </c>
      <c r="F165" s="12">
        <f t="shared" si="30"/>
        <v>592</v>
      </c>
      <c r="G165" s="12">
        <f t="shared" si="30"/>
        <v>592</v>
      </c>
      <c r="I165" s="5"/>
    </row>
    <row r="166" spans="2:9" x14ac:dyDescent="0.2">
      <c r="B166" s="13" t="s">
        <v>23</v>
      </c>
      <c r="C166" s="10" t="s">
        <v>137</v>
      </c>
      <c r="D166" s="33"/>
      <c r="E166" s="12">
        <f t="shared" si="30"/>
        <v>692</v>
      </c>
      <c r="F166" s="12">
        <f t="shared" si="30"/>
        <v>592</v>
      </c>
      <c r="G166" s="12">
        <f t="shared" si="30"/>
        <v>592</v>
      </c>
      <c r="I166" s="5"/>
    </row>
    <row r="167" spans="2:9" ht="24" x14ac:dyDescent="0.2">
      <c r="B167" s="9" t="s">
        <v>176</v>
      </c>
      <c r="C167" s="10" t="s">
        <v>137</v>
      </c>
      <c r="D167" s="11" t="s">
        <v>7</v>
      </c>
      <c r="E167" s="12">
        <f t="shared" si="30"/>
        <v>692</v>
      </c>
      <c r="F167" s="12">
        <f t="shared" si="30"/>
        <v>592</v>
      </c>
      <c r="G167" s="12">
        <f t="shared" si="30"/>
        <v>592</v>
      </c>
      <c r="I167" s="5"/>
    </row>
    <row r="168" spans="2:9" ht="24" x14ac:dyDescent="0.2">
      <c r="B168" s="9" t="s">
        <v>1</v>
      </c>
      <c r="C168" s="10" t="s">
        <v>137</v>
      </c>
      <c r="D168" s="11" t="s">
        <v>6</v>
      </c>
      <c r="E168" s="12">
        <v>692</v>
      </c>
      <c r="F168" s="12">
        <v>592</v>
      </c>
      <c r="G168" s="12">
        <v>592</v>
      </c>
      <c r="I168" s="5"/>
    </row>
    <row r="169" spans="2:9" ht="24" x14ac:dyDescent="0.2">
      <c r="B169" s="13" t="s">
        <v>225</v>
      </c>
      <c r="C169" s="10" t="s">
        <v>138</v>
      </c>
      <c r="D169" s="11"/>
      <c r="E169" s="51">
        <f>E170+E183</f>
        <v>12854</v>
      </c>
      <c r="F169" s="12">
        <f>F170+F183</f>
        <v>10903.1</v>
      </c>
      <c r="G169" s="12">
        <f>G170+G183</f>
        <v>11334</v>
      </c>
      <c r="I169" s="5"/>
    </row>
    <row r="170" spans="2:9" x14ac:dyDescent="0.2">
      <c r="B170" s="13" t="s">
        <v>22</v>
      </c>
      <c r="C170" s="10" t="s">
        <v>139</v>
      </c>
      <c r="D170" s="11"/>
      <c r="E170" s="12">
        <f>E171</f>
        <v>2464</v>
      </c>
      <c r="F170" s="12">
        <f>F171</f>
        <v>0</v>
      </c>
      <c r="G170" s="12">
        <f>G171</f>
        <v>0</v>
      </c>
      <c r="I170" s="5"/>
    </row>
    <row r="171" spans="2:9" ht="24" x14ac:dyDescent="0.2">
      <c r="B171" s="13" t="s">
        <v>140</v>
      </c>
      <c r="C171" s="10" t="s">
        <v>141</v>
      </c>
      <c r="D171" s="11"/>
      <c r="E171" s="12">
        <f>E172+E177+E180</f>
        <v>2464</v>
      </c>
      <c r="F171" s="12">
        <f>F172+F177</f>
        <v>0</v>
      </c>
      <c r="G171" s="12">
        <f>G172+G177</f>
        <v>0</v>
      </c>
      <c r="I171" s="5"/>
    </row>
    <row r="172" spans="2:9" x14ac:dyDescent="0.2">
      <c r="B172" s="13" t="s">
        <v>142</v>
      </c>
      <c r="C172" s="10" t="s">
        <v>143</v>
      </c>
      <c r="D172" s="11"/>
      <c r="E172" s="12">
        <f>E173+E175</f>
        <v>2150</v>
      </c>
      <c r="F172" s="12">
        <f>F173+F175</f>
        <v>0</v>
      </c>
      <c r="G172" s="12">
        <f>G173+G175</f>
        <v>0</v>
      </c>
      <c r="I172" s="5"/>
    </row>
    <row r="173" spans="2:9" ht="24" hidden="1" x14ac:dyDescent="0.2">
      <c r="B173" s="9" t="s">
        <v>176</v>
      </c>
      <c r="C173" s="10" t="s">
        <v>143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9" ht="24" hidden="1" x14ac:dyDescent="0.2">
      <c r="B174" s="39" t="s">
        <v>1</v>
      </c>
      <c r="C174" s="40" t="s">
        <v>143</v>
      </c>
      <c r="D174" s="41">
        <v>244</v>
      </c>
      <c r="E174" s="42">
        <v>0</v>
      </c>
      <c r="F174" s="12"/>
      <c r="G174" s="12"/>
    </row>
    <row r="175" spans="2:9" x14ac:dyDescent="0.2">
      <c r="B175" s="9" t="s">
        <v>9</v>
      </c>
      <c r="C175" s="10" t="s">
        <v>143</v>
      </c>
      <c r="D175" s="11">
        <v>800</v>
      </c>
      <c r="E175" s="12">
        <f>E176</f>
        <v>2150</v>
      </c>
      <c r="F175" s="12">
        <f>F176</f>
        <v>0</v>
      </c>
      <c r="G175" s="12">
        <f>G176</f>
        <v>0</v>
      </c>
      <c r="I175" s="5"/>
    </row>
    <row r="176" spans="2:9" ht="36" x14ac:dyDescent="0.2">
      <c r="B176" s="9" t="s">
        <v>177</v>
      </c>
      <c r="C176" s="10" t="s">
        <v>143</v>
      </c>
      <c r="D176" s="11">
        <v>810</v>
      </c>
      <c r="E176" s="12">
        <v>2150</v>
      </c>
      <c r="F176" s="12">
        <v>0</v>
      </c>
      <c r="G176" s="12">
        <v>0</v>
      </c>
      <c r="I176" s="5"/>
    </row>
    <row r="177" spans="2:9" ht="36" x14ac:dyDescent="0.2">
      <c r="B177" s="13" t="s">
        <v>146</v>
      </c>
      <c r="C177" s="10" t="s">
        <v>195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  <c r="I177" s="5"/>
    </row>
    <row r="178" spans="2:9" x14ac:dyDescent="0.2">
      <c r="B178" s="13" t="s">
        <v>15</v>
      </c>
      <c r="C178" s="10" t="s">
        <v>195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  <c r="I178" s="5"/>
    </row>
    <row r="179" spans="2:9" x14ac:dyDescent="0.2">
      <c r="B179" s="9" t="s">
        <v>14</v>
      </c>
      <c r="C179" s="10" t="s">
        <v>195</v>
      </c>
      <c r="D179" s="11">
        <v>540</v>
      </c>
      <c r="E179" s="12">
        <v>262</v>
      </c>
      <c r="F179" s="12">
        <v>0</v>
      </c>
      <c r="G179" s="12">
        <v>0</v>
      </c>
      <c r="I179" s="5"/>
    </row>
    <row r="180" spans="2:9" ht="24" x14ac:dyDescent="0.2">
      <c r="B180" s="9" t="s">
        <v>85</v>
      </c>
      <c r="C180" s="10" t="s">
        <v>232</v>
      </c>
      <c r="D180" s="11"/>
      <c r="E180" s="12">
        <f>E181</f>
        <v>52</v>
      </c>
      <c r="F180" s="12"/>
      <c r="G180" s="12"/>
      <c r="I180" s="5"/>
    </row>
    <row r="181" spans="2:9" ht="24" x14ac:dyDescent="0.2">
      <c r="B181" s="9" t="s">
        <v>176</v>
      </c>
      <c r="C181" s="10" t="s">
        <v>232</v>
      </c>
      <c r="D181" s="11">
        <v>200</v>
      </c>
      <c r="E181" s="12">
        <f>E182</f>
        <v>52</v>
      </c>
      <c r="F181" s="12"/>
      <c r="G181" s="12"/>
      <c r="I181" s="5"/>
    </row>
    <row r="182" spans="2:9" ht="24" x14ac:dyDescent="0.2">
      <c r="B182" s="9" t="s">
        <v>1</v>
      </c>
      <c r="C182" s="10" t="s">
        <v>232</v>
      </c>
      <c r="D182" s="11">
        <v>240</v>
      </c>
      <c r="E182" s="12">
        <v>52</v>
      </c>
      <c r="F182" s="12"/>
      <c r="G182" s="12"/>
      <c r="I182" s="5"/>
    </row>
    <row r="183" spans="2:9" x14ac:dyDescent="0.2">
      <c r="B183" s="13" t="s">
        <v>21</v>
      </c>
      <c r="C183" s="10" t="s">
        <v>144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  <c r="I183" s="5"/>
    </row>
    <row r="184" spans="2:9" ht="24" x14ac:dyDescent="0.2">
      <c r="B184" s="13" t="s">
        <v>175</v>
      </c>
      <c r="C184" s="10" t="s">
        <v>184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  <c r="I184" s="5"/>
    </row>
    <row r="185" spans="2:9" ht="36" hidden="1" x14ac:dyDescent="0.2">
      <c r="B185" s="9" t="s">
        <v>173</v>
      </c>
      <c r="C185" s="10" t="s">
        <v>185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9" ht="24" hidden="1" x14ac:dyDescent="0.2">
      <c r="B186" s="9" t="s">
        <v>176</v>
      </c>
      <c r="C186" s="10" t="s">
        <v>185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9" ht="24" hidden="1" x14ac:dyDescent="0.2">
      <c r="B187" s="39" t="s">
        <v>1</v>
      </c>
      <c r="C187" s="40" t="s">
        <v>185</v>
      </c>
      <c r="D187" s="41" t="s">
        <v>6</v>
      </c>
      <c r="E187" s="42">
        <v>0</v>
      </c>
      <c r="F187" s="12">
        <v>0</v>
      </c>
      <c r="G187" s="12">
        <v>0</v>
      </c>
    </row>
    <row r="188" spans="2:9" ht="31.5" customHeight="1" x14ac:dyDescent="0.2">
      <c r="B188" s="9" t="s">
        <v>85</v>
      </c>
      <c r="C188" s="10" t="s">
        <v>187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  <c r="I188" s="5"/>
    </row>
    <row r="189" spans="2:9" ht="24" x14ac:dyDescent="0.2">
      <c r="B189" s="9" t="s">
        <v>176</v>
      </c>
      <c r="C189" s="10" t="s">
        <v>187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  <c r="I189" s="5"/>
    </row>
    <row r="190" spans="2:9" ht="24" x14ac:dyDescent="0.2">
      <c r="B190" s="9" t="s">
        <v>1</v>
      </c>
      <c r="C190" s="10" t="s">
        <v>187</v>
      </c>
      <c r="D190" s="11" t="s">
        <v>6</v>
      </c>
      <c r="E190" s="12">
        <v>10390</v>
      </c>
      <c r="F190" s="12">
        <v>7500</v>
      </c>
      <c r="G190" s="12">
        <v>7500</v>
      </c>
      <c r="I190" s="5"/>
    </row>
    <row r="191" spans="2:9" hidden="1" x14ac:dyDescent="0.2">
      <c r="B191" s="9" t="s">
        <v>9</v>
      </c>
      <c r="C191" s="10" t="s">
        <v>187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9" hidden="1" x14ac:dyDescent="0.2">
      <c r="B192" s="39" t="s">
        <v>27</v>
      </c>
      <c r="C192" s="40" t="s">
        <v>187</v>
      </c>
      <c r="D192" s="41">
        <v>870</v>
      </c>
      <c r="E192" s="42">
        <v>0</v>
      </c>
      <c r="F192" s="12">
        <v>3403.1</v>
      </c>
      <c r="G192" s="12">
        <v>3834</v>
      </c>
    </row>
    <row r="193" spans="2:9" ht="24" x14ac:dyDescent="0.2">
      <c r="B193" s="13" t="s">
        <v>226</v>
      </c>
      <c r="C193" s="10" t="s">
        <v>145</v>
      </c>
      <c r="D193" s="11"/>
      <c r="E193" s="51">
        <f>E194</f>
        <v>359.5</v>
      </c>
      <c r="F193" s="12">
        <f>F194</f>
        <v>0</v>
      </c>
      <c r="G193" s="12">
        <f>G194</f>
        <v>0</v>
      </c>
      <c r="I193" s="5"/>
    </row>
    <row r="194" spans="2:9" ht="24" x14ac:dyDescent="0.2">
      <c r="B194" s="13" t="s">
        <v>197</v>
      </c>
      <c r="C194" s="10" t="s">
        <v>178</v>
      </c>
      <c r="D194" s="11"/>
      <c r="E194" s="12">
        <f>E195+E198</f>
        <v>359.5</v>
      </c>
      <c r="F194" s="12">
        <f>F195+F198</f>
        <v>0</v>
      </c>
      <c r="G194" s="12">
        <f>G195+G198</f>
        <v>0</v>
      </c>
      <c r="I194" s="5"/>
    </row>
    <row r="195" spans="2:9" ht="36" x14ac:dyDescent="0.2">
      <c r="B195" s="13" t="s">
        <v>146</v>
      </c>
      <c r="C195" s="10" t="s">
        <v>196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  <c r="I195" s="5"/>
    </row>
    <row r="196" spans="2:9" x14ac:dyDescent="0.2">
      <c r="B196" s="13" t="s">
        <v>15</v>
      </c>
      <c r="C196" s="10" t="s">
        <v>196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  <c r="I196" s="5"/>
    </row>
    <row r="197" spans="2:9" x14ac:dyDescent="0.2">
      <c r="B197" s="9" t="s">
        <v>14</v>
      </c>
      <c r="C197" s="10" t="s">
        <v>196</v>
      </c>
      <c r="D197" s="11">
        <v>540</v>
      </c>
      <c r="E197" s="12">
        <v>311.7</v>
      </c>
      <c r="F197" s="12">
        <v>0</v>
      </c>
      <c r="G197" s="12">
        <v>0</v>
      </c>
      <c r="I197" s="5"/>
    </row>
    <row r="198" spans="2:9" ht="25.5" customHeight="1" x14ac:dyDescent="0.2">
      <c r="B198" s="9" t="s">
        <v>85</v>
      </c>
      <c r="C198" s="10" t="s">
        <v>179</v>
      </c>
      <c r="D198" s="11"/>
      <c r="E198" s="12">
        <f t="shared" ref="E198:G199" si="36">E199</f>
        <v>47.8</v>
      </c>
      <c r="F198" s="12">
        <f t="shared" si="36"/>
        <v>0</v>
      </c>
      <c r="G198" s="12">
        <f t="shared" si="36"/>
        <v>0</v>
      </c>
      <c r="I198" s="5"/>
    </row>
    <row r="199" spans="2:9" ht="24" x14ac:dyDescent="0.2">
      <c r="B199" s="9" t="s">
        <v>176</v>
      </c>
      <c r="C199" s="10" t="s">
        <v>179</v>
      </c>
      <c r="D199" s="11">
        <v>200</v>
      </c>
      <c r="E199" s="12">
        <f t="shared" si="36"/>
        <v>47.8</v>
      </c>
      <c r="F199" s="12">
        <f t="shared" si="36"/>
        <v>0</v>
      </c>
      <c r="G199" s="12">
        <f t="shared" si="36"/>
        <v>0</v>
      </c>
      <c r="I199" s="5"/>
    </row>
    <row r="200" spans="2:9" ht="24" x14ac:dyDescent="0.2">
      <c r="B200" s="9" t="s">
        <v>1</v>
      </c>
      <c r="C200" s="10" t="s">
        <v>179</v>
      </c>
      <c r="D200" s="11">
        <v>240</v>
      </c>
      <c r="E200" s="12">
        <v>47.8</v>
      </c>
      <c r="F200" s="12">
        <v>0</v>
      </c>
      <c r="G200" s="12">
        <v>0</v>
      </c>
      <c r="I200" s="5"/>
    </row>
    <row r="201" spans="2:9" ht="24" x14ac:dyDescent="0.2">
      <c r="B201" s="19" t="s">
        <v>227</v>
      </c>
      <c r="C201" s="10" t="s">
        <v>147</v>
      </c>
      <c r="D201" s="33"/>
      <c r="E201" s="51">
        <f t="shared" ref="E201:G202" si="37">E202</f>
        <v>47473.399999999994</v>
      </c>
      <c r="F201" s="12">
        <f t="shared" si="37"/>
        <v>48978.2</v>
      </c>
      <c r="G201" s="12">
        <f t="shared" si="37"/>
        <v>48978.2</v>
      </c>
      <c r="I201" s="5"/>
    </row>
    <row r="202" spans="2:9" ht="24" x14ac:dyDescent="0.2">
      <c r="B202" s="19" t="s">
        <v>148</v>
      </c>
      <c r="C202" s="10">
        <v>1810000000</v>
      </c>
      <c r="D202" s="11" t="s">
        <v>11</v>
      </c>
      <c r="E202" s="12">
        <f t="shared" si="37"/>
        <v>47473.399999999994</v>
      </c>
      <c r="F202" s="12">
        <f t="shared" si="37"/>
        <v>48978.2</v>
      </c>
      <c r="G202" s="12">
        <f t="shared" si="37"/>
        <v>48978.2</v>
      </c>
      <c r="I202" s="5"/>
    </row>
    <row r="203" spans="2:9" ht="24.75" customHeight="1" x14ac:dyDescent="0.2">
      <c r="B203" s="13" t="s">
        <v>149</v>
      </c>
      <c r="C203" s="10">
        <v>1810100000</v>
      </c>
      <c r="D203" s="11"/>
      <c r="E203" s="12">
        <f>E204+E207+E214+E222+E231</f>
        <v>47473.399999999994</v>
      </c>
      <c r="F203" s="12">
        <f>F204+F207+F214+F222+F231</f>
        <v>48978.2</v>
      </c>
      <c r="G203" s="12">
        <f>G204+G207+G214+G222+G231</f>
        <v>48978.2</v>
      </c>
      <c r="I203" s="5"/>
    </row>
    <row r="204" spans="2:9" ht="16.5" customHeight="1" x14ac:dyDescent="0.2">
      <c r="B204" s="19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  <c r="I204" s="5"/>
    </row>
    <row r="205" spans="2:9" ht="36" x14ac:dyDescent="0.2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  <c r="I205" s="5"/>
    </row>
    <row r="206" spans="2:9" x14ac:dyDescent="0.2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  <c r="I206" s="5"/>
    </row>
    <row r="207" spans="2:9" x14ac:dyDescent="0.2">
      <c r="B207" s="13" t="s">
        <v>13</v>
      </c>
      <c r="C207" s="10">
        <v>1810102040</v>
      </c>
      <c r="D207" s="11" t="s">
        <v>11</v>
      </c>
      <c r="E207" s="12">
        <f>E208+E210+E212</f>
        <v>25869.5</v>
      </c>
      <c r="F207" s="12">
        <f>F208+F210+F212</f>
        <v>25161.599999999999</v>
      </c>
      <c r="G207" s="12">
        <f>G208+G210+G212</f>
        <v>25161.599999999999</v>
      </c>
      <c r="I207" s="5"/>
    </row>
    <row r="208" spans="2:9" ht="36" x14ac:dyDescent="0.2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  <c r="I208" s="5"/>
    </row>
    <row r="209" spans="2:9" x14ac:dyDescent="0.2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  <c r="I209" s="5"/>
    </row>
    <row r="210" spans="2:9" ht="24" x14ac:dyDescent="0.2">
      <c r="B210" s="9" t="s">
        <v>176</v>
      </c>
      <c r="C210" s="10">
        <v>1810102040</v>
      </c>
      <c r="D210" s="11" t="s">
        <v>7</v>
      </c>
      <c r="E210" s="12">
        <f>E211</f>
        <v>262.10000000000002</v>
      </c>
      <c r="F210" s="12">
        <f>F211</f>
        <v>5.0999999999999996</v>
      </c>
      <c r="G210" s="12">
        <f>G211</f>
        <v>5.0999999999999996</v>
      </c>
      <c r="I210" s="5"/>
    </row>
    <row r="211" spans="2:9" ht="24" x14ac:dyDescent="0.2">
      <c r="B211" s="9" t="s">
        <v>1</v>
      </c>
      <c r="C211" s="10">
        <v>1810102040</v>
      </c>
      <c r="D211" s="11" t="s">
        <v>6</v>
      </c>
      <c r="E211" s="12">
        <v>262.10000000000002</v>
      </c>
      <c r="F211" s="12">
        <v>5.0999999999999996</v>
      </c>
      <c r="G211" s="12">
        <v>5.0999999999999996</v>
      </c>
      <c r="I211" s="5"/>
    </row>
    <row r="212" spans="2:9" x14ac:dyDescent="0.2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  <c r="I212" s="5"/>
    </row>
    <row r="213" spans="2:9" x14ac:dyDescent="0.2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  <c r="I213" s="5"/>
    </row>
    <row r="214" spans="2:9" ht="24.75" customHeight="1" x14ac:dyDescent="0.2">
      <c r="B214" s="13" t="s">
        <v>51</v>
      </c>
      <c r="C214" s="10" t="s">
        <v>150</v>
      </c>
      <c r="D214" s="11"/>
      <c r="E214" s="12">
        <f>E215+E217+E219</f>
        <v>18526.399999999998</v>
      </c>
      <c r="F214" s="12">
        <f>F215+F217+F219</f>
        <v>20791.599999999999</v>
      </c>
      <c r="G214" s="12">
        <f>G215+G217+G219</f>
        <v>20791.599999999999</v>
      </c>
      <c r="I214" s="5"/>
    </row>
    <row r="215" spans="2:9" ht="36" x14ac:dyDescent="0.2">
      <c r="B215" s="9" t="s">
        <v>3</v>
      </c>
      <c r="C215" s="10" t="s">
        <v>150</v>
      </c>
      <c r="D215" s="11" t="s">
        <v>10</v>
      </c>
      <c r="E215" s="12">
        <f>E216</f>
        <v>14016.3</v>
      </c>
      <c r="F215" s="12">
        <f>F216</f>
        <v>17420</v>
      </c>
      <c r="G215" s="12">
        <f>G216</f>
        <v>17420</v>
      </c>
      <c r="I215" s="5"/>
    </row>
    <row r="216" spans="2:9" x14ac:dyDescent="0.2">
      <c r="B216" s="9" t="s">
        <v>186</v>
      </c>
      <c r="C216" s="10" t="s">
        <v>150</v>
      </c>
      <c r="D216" s="11">
        <v>110</v>
      </c>
      <c r="E216" s="12">
        <v>14016.3</v>
      </c>
      <c r="F216" s="12">
        <v>17420</v>
      </c>
      <c r="G216" s="12">
        <v>17420</v>
      </c>
      <c r="I216" s="5"/>
    </row>
    <row r="217" spans="2:9" ht="24" x14ac:dyDescent="0.2">
      <c r="B217" s="9" t="s">
        <v>176</v>
      </c>
      <c r="C217" s="10" t="s">
        <v>150</v>
      </c>
      <c r="D217" s="11">
        <v>200</v>
      </c>
      <c r="E217" s="12">
        <f>E218</f>
        <v>4431.5</v>
      </c>
      <c r="F217" s="12">
        <f>F218</f>
        <v>3333</v>
      </c>
      <c r="G217" s="12">
        <f>G218</f>
        <v>3333</v>
      </c>
      <c r="I217" s="5"/>
    </row>
    <row r="218" spans="2:9" ht="24" x14ac:dyDescent="0.2">
      <c r="B218" s="9" t="s">
        <v>1</v>
      </c>
      <c r="C218" s="10" t="s">
        <v>150</v>
      </c>
      <c r="D218" s="11">
        <v>240</v>
      </c>
      <c r="E218" s="12">
        <v>4431.5</v>
      </c>
      <c r="F218" s="12">
        <v>3333</v>
      </c>
      <c r="G218" s="12">
        <v>3333</v>
      </c>
      <c r="I218" s="5"/>
    </row>
    <row r="219" spans="2:9" x14ac:dyDescent="0.2">
      <c r="B219" s="9" t="s">
        <v>9</v>
      </c>
      <c r="C219" s="10" t="s">
        <v>150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  <c r="I219" s="5"/>
    </row>
    <row r="220" spans="2:9" hidden="1" x14ac:dyDescent="0.2">
      <c r="B220" s="39" t="s">
        <v>202</v>
      </c>
      <c r="C220" s="40" t="s">
        <v>150</v>
      </c>
      <c r="D220" s="41">
        <v>830</v>
      </c>
      <c r="E220" s="42">
        <v>0</v>
      </c>
      <c r="F220" s="12">
        <v>0</v>
      </c>
      <c r="G220" s="12">
        <v>0</v>
      </c>
    </row>
    <row r="221" spans="2:9" x14ac:dyDescent="0.2">
      <c r="B221" s="9" t="s">
        <v>8</v>
      </c>
      <c r="C221" s="10" t="s">
        <v>150</v>
      </c>
      <c r="D221" s="11">
        <v>850</v>
      </c>
      <c r="E221" s="12">
        <v>78.599999999999994</v>
      </c>
      <c r="F221" s="12">
        <v>38.6</v>
      </c>
      <c r="G221" s="12">
        <v>38.6</v>
      </c>
      <c r="I221" s="5"/>
    </row>
    <row r="222" spans="2:9" x14ac:dyDescent="0.2">
      <c r="B222" s="13" t="s">
        <v>151</v>
      </c>
      <c r="C222" s="10" t="s">
        <v>152</v>
      </c>
      <c r="D222" s="11"/>
      <c r="E222" s="12">
        <f>E223+E225+E229+E227</f>
        <v>1059.5</v>
      </c>
      <c r="F222" s="12">
        <f>F223+F225+F229</f>
        <v>1100</v>
      </c>
      <c r="G222" s="12">
        <f>G223+G225+G229</f>
        <v>1100</v>
      </c>
      <c r="I222" s="5"/>
    </row>
    <row r="223" spans="2:9" ht="36" x14ac:dyDescent="0.2">
      <c r="B223" s="9" t="s">
        <v>3</v>
      </c>
      <c r="C223" s="10" t="s">
        <v>152</v>
      </c>
      <c r="D223" s="11" t="s">
        <v>10</v>
      </c>
      <c r="E223" s="12">
        <f>E224</f>
        <v>643.79999999999995</v>
      </c>
      <c r="F223" s="12">
        <f>F224</f>
        <v>800</v>
      </c>
      <c r="G223" s="12">
        <f>G224</f>
        <v>800</v>
      </c>
      <c r="I223" s="5"/>
    </row>
    <row r="224" spans="2:9" ht="17.25" customHeight="1" x14ac:dyDescent="0.2">
      <c r="B224" s="9" t="s">
        <v>2</v>
      </c>
      <c r="C224" s="10" t="s">
        <v>152</v>
      </c>
      <c r="D224" s="11">
        <v>120</v>
      </c>
      <c r="E224" s="12">
        <v>643.79999999999995</v>
      </c>
      <c r="F224" s="12">
        <v>800</v>
      </c>
      <c r="G224" s="12">
        <v>800</v>
      </c>
      <c r="I224" s="5"/>
    </row>
    <row r="225" spans="2:9" x14ac:dyDescent="0.2">
      <c r="B225" s="20" t="s">
        <v>18</v>
      </c>
      <c r="C225" s="10" t="s">
        <v>152</v>
      </c>
      <c r="D225" s="11">
        <v>300</v>
      </c>
      <c r="E225" s="12">
        <f>E226</f>
        <v>355</v>
      </c>
      <c r="F225" s="12">
        <f>F226</f>
        <v>300</v>
      </c>
      <c r="G225" s="12">
        <f>G226</f>
        <v>300</v>
      </c>
      <c r="I225" s="5"/>
    </row>
    <row r="226" spans="2:9" ht="24" x14ac:dyDescent="0.2">
      <c r="B226" s="9" t="s">
        <v>17</v>
      </c>
      <c r="C226" s="10" t="s">
        <v>152</v>
      </c>
      <c r="D226" s="11">
        <v>320</v>
      </c>
      <c r="E226" s="12">
        <v>355</v>
      </c>
      <c r="F226" s="12">
        <v>300</v>
      </c>
      <c r="G226" s="12">
        <v>300</v>
      </c>
      <c r="I226" s="5"/>
    </row>
    <row r="227" spans="2:9" x14ac:dyDescent="0.2">
      <c r="B227" s="9" t="s">
        <v>236</v>
      </c>
      <c r="C227" s="10" t="s">
        <v>152</v>
      </c>
      <c r="D227" s="11">
        <v>700</v>
      </c>
      <c r="E227" s="12">
        <f>E228</f>
        <v>1.5</v>
      </c>
      <c r="F227" s="12"/>
      <c r="G227" s="12"/>
    </row>
    <row r="228" spans="2:9" x14ac:dyDescent="0.2">
      <c r="B228" s="9" t="s">
        <v>237</v>
      </c>
      <c r="C228" s="10" t="s">
        <v>152</v>
      </c>
      <c r="D228" s="41">
        <v>730</v>
      </c>
      <c r="E228" s="42">
        <v>1.5</v>
      </c>
      <c r="F228" s="12"/>
      <c r="G228" s="12"/>
    </row>
    <row r="229" spans="2:9" x14ac:dyDescent="0.2">
      <c r="B229" s="46" t="s">
        <v>9</v>
      </c>
      <c r="C229" s="10" t="s">
        <v>152</v>
      </c>
      <c r="D229" s="11">
        <v>800</v>
      </c>
      <c r="E229" s="12">
        <f>E230</f>
        <v>59.2</v>
      </c>
      <c r="F229" s="12">
        <f>F230</f>
        <v>0</v>
      </c>
      <c r="G229" s="12">
        <f>G230</f>
        <v>0</v>
      </c>
      <c r="I229" s="5"/>
    </row>
    <row r="230" spans="2:9" x14ac:dyDescent="0.2">
      <c r="B230" s="9" t="s">
        <v>202</v>
      </c>
      <c r="C230" s="10" t="s">
        <v>152</v>
      </c>
      <c r="D230" s="11">
        <v>830</v>
      </c>
      <c r="E230" s="12">
        <v>59.2</v>
      </c>
      <c r="F230" s="12"/>
      <c r="G230" s="12"/>
      <c r="I230" s="5"/>
    </row>
    <row r="231" spans="2:9" ht="36" hidden="1" x14ac:dyDescent="0.2">
      <c r="B231" s="13" t="s">
        <v>146</v>
      </c>
      <c r="C231" s="10" t="s">
        <v>153</v>
      </c>
      <c r="D231" s="11"/>
      <c r="E231" s="12">
        <f t="shared" ref="E231:G232" si="38">E232</f>
        <v>0</v>
      </c>
      <c r="F231" s="12">
        <f t="shared" si="38"/>
        <v>0</v>
      </c>
      <c r="G231" s="12">
        <f t="shared" si="38"/>
        <v>0</v>
      </c>
    </row>
    <row r="232" spans="2:9" hidden="1" x14ac:dyDescent="0.2">
      <c r="B232" s="13" t="s">
        <v>15</v>
      </c>
      <c r="C232" s="10" t="s">
        <v>153</v>
      </c>
      <c r="D232" s="11">
        <v>500</v>
      </c>
      <c r="E232" s="12">
        <f t="shared" si="38"/>
        <v>0</v>
      </c>
      <c r="F232" s="12">
        <f t="shared" si="38"/>
        <v>0</v>
      </c>
      <c r="G232" s="12">
        <f t="shared" si="38"/>
        <v>0</v>
      </c>
    </row>
    <row r="233" spans="2:9" hidden="1" x14ac:dyDescent="0.2">
      <c r="B233" s="39" t="s">
        <v>14</v>
      </c>
      <c r="C233" s="40" t="s">
        <v>153</v>
      </c>
      <c r="D233" s="41">
        <v>540</v>
      </c>
      <c r="E233" s="42"/>
      <c r="F233" s="12"/>
      <c r="G233" s="12"/>
    </row>
    <row r="234" spans="2:9" ht="24" x14ac:dyDescent="0.2">
      <c r="B234" s="16" t="s">
        <v>215</v>
      </c>
      <c r="C234" s="10" t="s">
        <v>154</v>
      </c>
      <c r="D234" s="11"/>
      <c r="E234" s="51">
        <f>E235+E239+E243</f>
        <v>5585.5</v>
      </c>
      <c r="F234" s="12">
        <f>F235+F239+F243</f>
        <v>2606.1</v>
      </c>
      <c r="G234" s="12">
        <f>G235+G239+G243</f>
        <v>2286.4</v>
      </c>
      <c r="I234" s="5"/>
    </row>
    <row r="235" spans="2:9" ht="24" x14ac:dyDescent="0.2">
      <c r="B235" s="13" t="s">
        <v>155</v>
      </c>
      <c r="C235" s="10" t="s">
        <v>156</v>
      </c>
      <c r="D235" s="11"/>
      <c r="E235" s="12">
        <f t="shared" ref="E235:G237" si="39">E236</f>
        <v>3661.2</v>
      </c>
      <c r="F235" s="12">
        <f t="shared" si="39"/>
        <v>1106.0999999999999</v>
      </c>
      <c r="G235" s="12">
        <f t="shared" si="39"/>
        <v>786.4</v>
      </c>
      <c r="I235" s="5"/>
    </row>
    <row r="236" spans="2:9" ht="24" x14ac:dyDescent="0.2">
      <c r="B236" s="13" t="s">
        <v>85</v>
      </c>
      <c r="C236" s="10" t="s">
        <v>157</v>
      </c>
      <c r="D236" s="11"/>
      <c r="E236" s="12">
        <f t="shared" si="39"/>
        <v>3661.2</v>
      </c>
      <c r="F236" s="12">
        <f t="shared" si="39"/>
        <v>1106.0999999999999</v>
      </c>
      <c r="G236" s="12">
        <f t="shared" si="39"/>
        <v>786.4</v>
      </c>
      <c r="I236" s="5"/>
    </row>
    <row r="237" spans="2:9" ht="24" x14ac:dyDescent="0.2">
      <c r="B237" s="9" t="s">
        <v>176</v>
      </c>
      <c r="C237" s="10" t="s">
        <v>157</v>
      </c>
      <c r="D237" s="11">
        <v>200</v>
      </c>
      <c r="E237" s="12">
        <f t="shared" si="39"/>
        <v>3661.2</v>
      </c>
      <c r="F237" s="12">
        <f t="shared" si="39"/>
        <v>1106.0999999999999</v>
      </c>
      <c r="G237" s="12">
        <f t="shared" si="39"/>
        <v>786.4</v>
      </c>
      <c r="I237" s="5"/>
    </row>
    <row r="238" spans="2:9" ht="24" x14ac:dyDescent="0.2">
      <c r="B238" s="9" t="s">
        <v>1</v>
      </c>
      <c r="C238" s="10" t="s">
        <v>157</v>
      </c>
      <c r="D238" s="11">
        <v>240</v>
      </c>
      <c r="E238" s="12">
        <v>3661.2</v>
      </c>
      <c r="F238" s="12">
        <v>1106.0999999999999</v>
      </c>
      <c r="G238" s="12">
        <v>786.4</v>
      </c>
      <c r="I238" s="5"/>
    </row>
    <row r="239" spans="2:9" ht="24" x14ac:dyDescent="0.2">
      <c r="B239" s="9" t="s">
        <v>204</v>
      </c>
      <c r="C239" s="10" t="s">
        <v>205</v>
      </c>
      <c r="D239" s="11"/>
      <c r="E239" s="12">
        <f t="shared" ref="E239:G241" si="40">E240</f>
        <v>10</v>
      </c>
      <c r="F239" s="12">
        <f t="shared" si="40"/>
        <v>0</v>
      </c>
      <c r="G239" s="12">
        <f t="shared" si="40"/>
        <v>0</v>
      </c>
      <c r="I239" s="5"/>
    </row>
    <row r="240" spans="2:9" ht="24" x14ac:dyDescent="0.2">
      <c r="B240" s="13" t="s">
        <v>85</v>
      </c>
      <c r="C240" s="10" t="s">
        <v>206</v>
      </c>
      <c r="D240" s="11"/>
      <c r="E240" s="12">
        <f t="shared" si="40"/>
        <v>10</v>
      </c>
      <c r="F240" s="12">
        <f t="shared" si="40"/>
        <v>0</v>
      </c>
      <c r="G240" s="12">
        <f t="shared" si="40"/>
        <v>0</v>
      </c>
      <c r="I240" s="5"/>
    </row>
    <row r="241" spans="2:9" ht="24" x14ac:dyDescent="0.2">
      <c r="B241" s="9" t="s">
        <v>176</v>
      </c>
      <c r="C241" s="10" t="s">
        <v>206</v>
      </c>
      <c r="D241" s="11">
        <v>200</v>
      </c>
      <c r="E241" s="12">
        <f t="shared" si="40"/>
        <v>10</v>
      </c>
      <c r="F241" s="12">
        <f t="shared" si="40"/>
        <v>0</v>
      </c>
      <c r="G241" s="12">
        <f t="shared" si="40"/>
        <v>0</v>
      </c>
      <c r="I241" s="5"/>
    </row>
    <row r="242" spans="2:9" ht="24" x14ac:dyDescent="0.2">
      <c r="B242" s="9" t="s">
        <v>1</v>
      </c>
      <c r="C242" s="10" t="s">
        <v>206</v>
      </c>
      <c r="D242" s="11">
        <v>240</v>
      </c>
      <c r="E242" s="12">
        <v>10</v>
      </c>
      <c r="F242" s="12">
        <v>0</v>
      </c>
      <c r="G242" s="12">
        <v>0</v>
      </c>
      <c r="I242" s="5"/>
    </row>
    <row r="243" spans="2:9" ht="24" x14ac:dyDescent="0.2">
      <c r="B243" s="13" t="s">
        <v>158</v>
      </c>
      <c r="C243" s="18" t="s">
        <v>159</v>
      </c>
      <c r="D243" s="11"/>
      <c r="E243" s="12">
        <f t="shared" ref="E243:G245" si="41">E244</f>
        <v>1914.3</v>
      </c>
      <c r="F243" s="12">
        <f t="shared" si="41"/>
        <v>1500</v>
      </c>
      <c r="G243" s="12">
        <f t="shared" si="41"/>
        <v>1500</v>
      </c>
      <c r="I243" s="5"/>
    </row>
    <row r="244" spans="2:9" ht="24" x14ac:dyDescent="0.2">
      <c r="B244" s="13" t="s">
        <v>85</v>
      </c>
      <c r="C244" s="18" t="s">
        <v>160</v>
      </c>
      <c r="D244" s="11"/>
      <c r="E244" s="12">
        <f t="shared" si="41"/>
        <v>1914.3</v>
      </c>
      <c r="F244" s="12">
        <f t="shared" si="41"/>
        <v>1500</v>
      </c>
      <c r="G244" s="12">
        <f t="shared" si="41"/>
        <v>1500</v>
      </c>
      <c r="I244" s="5"/>
    </row>
    <row r="245" spans="2:9" ht="24" x14ac:dyDescent="0.2">
      <c r="B245" s="9" t="s">
        <v>176</v>
      </c>
      <c r="C245" s="18" t="s">
        <v>160</v>
      </c>
      <c r="D245" s="11">
        <v>200</v>
      </c>
      <c r="E245" s="12">
        <f t="shared" si="41"/>
        <v>1914.3</v>
      </c>
      <c r="F245" s="12">
        <f t="shared" si="41"/>
        <v>1500</v>
      </c>
      <c r="G245" s="12">
        <f t="shared" si="41"/>
        <v>1500</v>
      </c>
      <c r="I245" s="5"/>
    </row>
    <row r="246" spans="2:9" ht="24" x14ac:dyDescent="0.2">
      <c r="B246" s="9" t="s">
        <v>1</v>
      </c>
      <c r="C246" s="18" t="s">
        <v>160</v>
      </c>
      <c r="D246" s="11">
        <v>240</v>
      </c>
      <c r="E246" s="12">
        <v>1914.3</v>
      </c>
      <c r="F246" s="12">
        <v>1500</v>
      </c>
      <c r="G246" s="12">
        <v>1500</v>
      </c>
      <c r="I246" s="5"/>
    </row>
    <row r="247" spans="2:9" x14ac:dyDescent="0.2">
      <c r="B247" s="13" t="s">
        <v>5</v>
      </c>
      <c r="C247" s="18" t="s">
        <v>161</v>
      </c>
      <c r="D247" s="11"/>
      <c r="E247" s="12">
        <f>E251+E258+E261</f>
        <v>1740.1</v>
      </c>
      <c r="F247" s="12">
        <f>F248+F251+F258+F261</f>
        <v>3448.6000000000004</v>
      </c>
      <c r="G247" s="12">
        <f>G248+G251+G258+G261</f>
        <v>5961.6</v>
      </c>
      <c r="I247" s="5"/>
    </row>
    <row r="248" spans="2:9" hidden="1" x14ac:dyDescent="0.2">
      <c r="B248" s="13" t="s">
        <v>209</v>
      </c>
      <c r="C248" s="10" t="s">
        <v>208</v>
      </c>
      <c r="D248" s="11"/>
      <c r="E248" s="12">
        <v>0</v>
      </c>
      <c r="F248" s="12">
        <f>F249</f>
        <v>2407</v>
      </c>
      <c r="G248" s="12">
        <f>G249</f>
        <v>4920</v>
      </c>
    </row>
    <row r="249" spans="2:9" hidden="1" x14ac:dyDescent="0.2">
      <c r="B249" s="13"/>
      <c r="C249" s="18"/>
      <c r="D249" s="11">
        <v>800</v>
      </c>
      <c r="E249" s="12">
        <v>0</v>
      </c>
      <c r="F249" s="12">
        <f>F250</f>
        <v>2407</v>
      </c>
      <c r="G249" s="12">
        <f>G250</f>
        <v>4920</v>
      </c>
    </row>
    <row r="250" spans="2:9" hidden="1" x14ac:dyDescent="0.2">
      <c r="B250" s="43"/>
      <c r="C250" s="45"/>
      <c r="D250" s="41">
        <v>870</v>
      </c>
      <c r="E250" s="42">
        <v>0</v>
      </c>
      <c r="F250" s="12">
        <v>2407</v>
      </c>
      <c r="G250" s="12">
        <v>4920</v>
      </c>
    </row>
    <row r="251" spans="2:9" x14ac:dyDescent="0.2">
      <c r="B251" s="13" t="s">
        <v>162</v>
      </c>
      <c r="C251" s="10" t="s">
        <v>163</v>
      </c>
      <c r="D251" s="11"/>
      <c r="E251" s="12">
        <f>E252</f>
        <v>1041.6000000000001</v>
      </c>
      <c r="F251" s="12">
        <f>F252</f>
        <v>1041.6000000000001</v>
      </c>
      <c r="G251" s="12">
        <f>G252</f>
        <v>1041.6000000000001</v>
      </c>
      <c r="I251" s="5"/>
    </row>
    <row r="252" spans="2:9" ht="24" x14ac:dyDescent="0.2">
      <c r="B252" s="13" t="s">
        <v>4</v>
      </c>
      <c r="C252" s="18" t="s">
        <v>164</v>
      </c>
      <c r="D252" s="11"/>
      <c r="E252" s="12">
        <f>E253+E255</f>
        <v>1041.6000000000001</v>
      </c>
      <c r="F252" s="12">
        <f>F253+F255</f>
        <v>1041.6000000000001</v>
      </c>
      <c r="G252" s="12">
        <f>G253+G255</f>
        <v>1041.6000000000001</v>
      </c>
      <c r="I252" s="5"/>
    </row>
    <row r="253" spans="2:9" ht="36" x14ac:dyDescent="0.2">
      <c r="B253" s="9" t="s">
        <v>3</v>
      </c>
      <c r="C253" s="18" t="s">
        <v>164</v>
      </c>
      <c r="D253" s="11">
        <v>100</v>
      </c>
      <c r="E253" s="12">
        <f>E254</f>
        <v>1027.7</v>
      </c>
      <c r="F253" s="12">
        <f>F254</f>
        <v>1027.7</v>
      </c>
      <c r="G253" s="12">
        <f>G254</f>
        <v>1027.7</v>
      </c>
      <c r="I253" s="5"/>
    </row>
    <row r="254" spans="2:9" x14ac:dyDescent="0.2">
      <c r="B254" s="9" t="s">
        <v>2</v>
      </c>
      <c r="C254" s="18" t="s">
        <v>164</v>
      </c>
      <c r="D254" s="11">
        <v>120</v>
      </c>
      <c r="E254" s="12">
        <v>1027.7</v>
      </c>
      <c r="F254" s="12">
        <v>1027.7</v>
      </c>
      <c r="G254" s="12">
        <v>1027.7</v>
      </c>
      <c r="I254" s="5"/>
    </row>
    <row r="255" spans="2:9" ht="24" x14ac:dyDescent="0.2">
      <c r="B255" s="9" t="s">
        <v>176</v>
      </c>
      <c r="C255" s="18" t="s">
        <v>164</v>
      </c>
      <c r="D255" s="11">
        <v>200</v>
      </c>
      <c r="E255" s="12">
        <f>E256</f>
        <v>13.9</v>
      </c>
      <c r="F255" s="12">
        <f>F256</f>
        <v>13.9</v>
      </c>
      <c r="G255" s="12">
        <f>G256</f>
        <v>13.9</v>
      </c>
      <c r="I255" s="5"/>
    </row>
    <row r="256" spans="2:9" ht="24" x14ac:dyDescent="0.2">
      <c r="B256" s="9" t="s">
        <v>1</v>
      </c>
      <c r="C256" s="18" t="s">
        <v>164</v>
      </c>
      <c r="D256" s="11">
        <v>240</v>
      </c>
      <c r="E256" s="12">
        <v>13.9</v>
      </c>
      <c r="F256" s="12">
        <v>13.9</v>
      </c>
      <c r="G256" s="12">
        <v>13.9</v>
      </c>
      <c r="I256" s="5"/>
    </row>
    <row r="257" spans="2:9" ht="24" x14ac:dyDescent="0.2">
      <c r="B257" s="13" t="s">
        <v>210</v>
      </c>
      <c r="C257" s="18" t="s">
        <v>211</v>
      </c>
      <c r="D257" s="11"/>
      <c r="E257" s="12">
        <f>E258</f>
        <v>46.1</v>
      </c>
      <c r="F257" s="12"/>
      <c r="G257" s="12"/>
      <c r="I257" s="5"/>
    </row>
    <row r="258" spans="2:9" ht="36" x14ac:dyDescent="0.2">
      <c r="B258" s="13" t="s">
        <v>146</v>
      </c>
      <c r="C258" s="18" t="s">
        <v>212</v>
      </c>
      <c r="D258" s="11"/>
      <c r="E258" s="12">
        <f>E259</f>
        <v>46.1</v>
      </c>
      <c r="F258" s="12">
        <f t="shared" ref="F258:G259" si="42">F259</f>
        <v>0</v>
      </c>
      <c r="G258" s="12">
        <f t="shared" si="42"/>
        <v>0</v>
      </c>
      <c r="I258" s="5"/>
    </row>
    <row r="259" spans="2:9" x14ac:dyDescent="0.2">
      <c r="B259" s="13" t="s">
        <v>15</v>
      </c>
      <c r="C259" s="18" t="s">
        <v>212</v>
      </c>
      <c r="D259" s="11">
        <v>500</v>
      </c>
      <c r="E259" s="12">
        <f>E260</f>
        <v>46.1</v>
      </c>
      <c r="F259" s="12">
        <f t="shared" si="42"/>
        <v>0</v>
      </c>
      <c r="G259" s="12">
        <f t="shared" si="42"/>
        <v>0</v>
      </c>
      <c r="I259" s="5"/>
    </row>
    <row r="260" spans="2:9" x14ac:dyDescent="0.2">
      <c r="B260" s="9" t="s">
        <v>14</v>
      </c>
      <c r="C260" s="18" t="s">
        <v>212</v>
      </c>
      <c r="D260" s="11">
        <v>540</v>
      </c>
      <c r="E260" s="12">
        <v>46.1</v>
      </c>
      <c r="F260" s="12">
        <v>0</v>
      </c>
      <c r="G260" s="12">
        <v>0</v>
      </c>
      <c r="I260" s="5"/>
    </row>
    <row r="261" spans="2:9" ht="24" x14ac:dyDescent="0.2">
      <c r="B261" s="13" t="s">
        <v>165</v>
      </c>
      <c r="C261" s="18" t="s">
        <v>163</v>
      </c>
      <c r="D261" s="11"/>
      <c r="E261" s="12">
        <f>E262</f>
        <v>652.4</v>
      </c>
      <c r="F261" s="12">
        <f>F262</f>
        <v>0</v>
      </c>
      <c r="G261" s="12">
        <f>G262</f>
        <v>0</v>
      </c>
      <c r="I261" s="5"/>
    </row>
    <row r="262" spans="2:9" ht="24" x14ac:dyDescent="0.2">
      <c r="B262" s="13" t="s">
        <v>85</v>
      </c>
      <c r="C262" s="18" t="s">
        <v>166</v>
      </c>
      <c r="D262" s="11"/>
      <c r="E262" s="12">
        <f>E263+E265</f>
        <v>652.4</v>
      </c>
      <c r="F262" s="12">
        <f>F263+F265</f>
        <v>0</v>
      </c>
      <c r="G262" s="12">
        <f>G263+G265</f>
        <v>0</v>
      </c>
      <c r="I262" s="5"/>
    </row>
    <row r="263" spans="2:9" ht="24" x14ac:dyDescent="0.2">
      <c r="B263" s="9" t="s">
        <v>176</v>
      </c>
      <c r="C263" s="18" t="s">
        <v>166</v>
      </c>
      <c r="D263" s="11">
        <v>200</v>
      </c>
      <c r="E263" s="12">
        <f>E264</f>
        <v>652.4</v>
      </c>
      <c r="F263" s="12">
        <f>F264</f>
        <v>0</v>
      </c>
      <c r="G263" s="12">
        <f>G264</f>
        <v>0</v>
      </c>
      <c r="I263" s="5"/>
    </row>
    <row r="264" spans="2:9" ht="24" x14ac:dyDescent="0.2">
      <c r="B264" s="9" t="s">
        <v>1</v>
      </c>
      <c r="C264" s="18" t="s">
        <v>166</v>
      </c>
      <c r="D264" s="11">
        <v>240</v>
      </c>
      <c r="E264" s="12">
        <v>652.4</v>
      </c>
      <c r="F264" s="12">
        <v>0</v>
      </c>
      <c r="G264" s="12">
        <v>0</v>
      </c>
      <c r="I264" s="5"/>
    </row>
    <row r="265" spans="2:9" hidden="1" x14ac:dyDescent="0.2">
      <c r="B265" s="9" t="s">
        <v>9</v>
      </c>
      <c r="C265" s="18" t="s">
        <v>166</v>
      </c>
      <c r="D265" s="11">
        <v>800</v>
      </c>
      <c r="E265" s="12">
        <f>E266+E267</f>
        <v>0</v>
      </c>
      <c r="F265" s="12">
        <f>F266+F267</f>
        <v>0</v>
      </c>
      <c r="G265" s="12">
        <f>G266+G267</f>
        <v>0</v>
      </c>
    </row>
    <row r="266" spans="2:9" hidden="1" x14ac:dyDescent="0.2">
      <c r="B266" s="9" t="s">
        <v>202</v>
      </c>
      <c r="C266" s="18" t="s">
        <v>166</v>
      </c>
      <c r="D266" s="11">
        <v>830</v>
      </c>
      <c r="E266" s="12"/>
      <c r="F266" s="12"/>
      <c r="G266" s="12"/>
    </row>
    <row r="267" spans="2:9" hidden="1" x14ac:dyDescent="0.2">
      <c r="B267" s="39" t="s">
        <v>8</v>
      </c>
      <c r="C267" s="45" t="s">
        <v>166</v>
      </c>
      <c r="D267" s="41">
        <v>850</v>
      </c>
      <c r="E267" s="42"/>
      <c r="F267" s="12"/>
      <c r="G267" s="12"/>
    </row>
    <row r="268" spans="2:9" x14ac:dyDescent="0.2">
      <c r="B268" s="21" t="s">
        <v>0</v>
      </c>
      <c r="C268" s="10"/>
      <c r="D268" s="34"/>
      <c r="E268" s="22">
        <f>E13+E19+E55+E61+E79+E109+E152+E158+E163+E169+E193+E201+E234+E247+E140+E70</f>
        <v>113383.19999999998</v>
      </c>
      <c r="F268" s="22">
        <f>F13+F19+F55+F61+F79+F109+F152+F158+F163+F169+F193+F201+F234+F247+F140+F70</f>
        <v>98882</v>
      </c>
      <c r="G268" s="22">
        <f>G13+G19+G55+G61+G79+G109+G152+G158+G163+G169+G193+G201+G234+G247+G140+G70</f>
        <v>100481.9</v>
      </c>
      <c r="I268" s="5"/>
    </row>
    <row r="269" spans="2:9" hidden="1" x14ac:dyDescent="0.2"/>
    <row r="270" spans="2:9" x14ac:dyDescent="0.2">
      <c r="E270" s="5">
        <f>E268-E269</f>
        <v>113383.19999999998</v>
      </c>
    </row>
  </sheetData>
  <autoFilter ref="A12:H270">
    <filterColumn colId="4">
      <filters>
        <filter val="1 027,7"/>
        <filter val="1 041,6"/>
        <filter val="1 059,5"/>
        <filter val="1 326,8"/>
        <filter val="1 740,1"/>
        <filter val="1 914,3"/>
        <filter val="1,5"/>
        <filter val="10 390,0"/>
        <filter val="10 783,8"/>
        <filter val="10,0"/>
        <filter val="10,1"/>
        <filter val="100,0"/>
        <filter val="107,1"/>
        <filter val="113 383,2"/>
        <filter val="12 854,0"/>
        <filter val="12 978,8"/>
        <filter val="13,3"/>
        <filter val="13,9"/>
        <filter val="136,4"/>
        <filter val="14 016,3"/>
        <filter val="14 390,6"/>
        <filter val="15,0"/>
        <filter val="18 526,4"/>
        <filter val="18,9"/>
        <filter val="2 015,6"/>
        <filter val="2 018,0"/>
        <filter val="2 150,0"/>
        <filter val="2 271,8"/>
        <filter val="2 464,0"/>
        <filter val="2 647,1"/>
        <filter val="2 891,5"/>
        <filter val="200,0"/>
        <filter val="221,4"/>
        <filter val="23 755,2"/>
        <filter val="23,4"/>
        <filter val="235,0"/>
        <filter val="25 471,0"/>
        <filter val="25 869,5"/>
        <filter val="25,0"/>
        <filter val="262,0"/>
        <filter val="262,1"/>
        <filter val="281,8"/>
        <filter val="3 143,0"/>
        <filter val="3 422,9"/>
        <filter val="3 644,3"/>
        <filter val="3 661,2"/>
        <filter val="3 942,1"/>
        <filter val="311,7"/>
        <filter val="34,3"/>
        <filter val="341,1"/>
        <filter val="35,0"/>
        <filter val="355,0"/>
        <filter val="359,5"/>
        <filter val="370,0"/>
        <filter val="4 431,5"/>
        <filter val="4 671,8"/>
        <filter val="46,1"/>
        <filter val="46,8"/>
        <filter val="463,8"/>
        <filter val="47 473,4"/>
        <filter val="47,8"/>
        <filter val="5 585,5"/>
        <filter val="5 640,0"/>
        <filter val="50,0"/>
        <filter val="52,0"/>
        <filter val="569,0"/>
        <filter val="59,2"/>
        <filter val="6 833,6"/>
        <filter val="643,8"/>
        <filter val="652,4"/>
        <filter val="692,0"/>
        <filter val="7 911,8"/>
        <filter val="757,8"/>
        <filter val="78,6"/>
        <filter val="8 037,8"/>
        <filter val="9 334,5"/>
        <filter val="9 364,6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2017-10-02T10:29:53Z</cp:lastPrinted>
  <dcterms:created xsi:type="dcterms:W3CDTF">2014-09-22T11:17:11Z</dcterms:created>
  <dcterms:modified xsi:type="dcterms:W3CDTF">2017-10-10T11:59:50Z</dcterms:modified>
</cp:coreProperties>
</file>